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https://qiagen-my.sharepoint.com/personal/ronniejean_malijan_qiagen_com/Documents/002 Live/Template Files/003 PROM-17069-002_TF_MC/004_For Upload/"/>
    </mc:Choice>
  </mc:AlternateContent>
  <xr:revisionPtr revIDLastSave="28" documentId="13_ncr:1_{849C0FB0-781B-4A65-B6B0-9FD4C7AD57A2}" xr6:coauthVersionLast="45" xr6:coauthVersionMax="45" xr10:uidLastSave="{80C73DC7-A1F2-47A5-A105-D3742C8E74B0}"/>
  <bookViews>
    <workbookView xWindow="-120" yWindow="-120" windowWidth="29040" windowHeight="15840" tabRatio="765" xr2:uid="{00000000-000D-0000-FFFF-FFFF00000000}"/>
  </bookViews>
  <sheets>
    <sheet name="Instruction" sheetId="12" r:id="rId1"/>
    <sheet name="Input Form" sheetId="2" r:id="rId2"/>
    <sheet name="WorkSheet" sheetId="8" r:id="rId3"/>
    <sheet name="IlluminaSampleSheet" sheetId="9" r:id="rId4"/>
    <sheet name="SequencingSetting" sheetId="13" r:id="rId5"/>
    <sheet name="Data analysis" sheetId="15" r:id="rId6"/>
    <sheet name="UDI for IL IndexPlateLayout" sheetId="11" r:id="rId7"/>
    <sheet name="Index" sheetId="10" r:id="rId8"/>
    <sheet name="BoostPanel calculation" sheetId="14" r:id="rId9"/>
    <sheet name="Product information" sheetId="7" state="hidden" r:id="rId10"/>
  </sheets>
  <definedNames>
    <definedName name="HEADDAYA3">#REF!,#REF!,#REF!,#REF!,#REF!,#REF!,#REF!,#REF!,#REF!,#REF!,#REF!,#REF!,#REF!</definedName>
    <definedName name="HEADDAYA4">#REF!,#REF!,#REF!,#REF!,#REF!,#REF!,#REF!,#REF!,#REF!,#REF!,#REF!,#REF!,#REF!,#REF!,#REF!,#REF!,#REF!</definedName>
    <definedName name="HEADWEEKA3">#REF!,#REF!,#REF!,#REF!,#REF!,#REF!,#REF!,#REF!,#REF!,#REF!,#REF!,#REF!</definedName>
    <definedName name="HEADWEEKA4">#REF!,#REF!,#REF!,#REF!,#REF!,#REF!,#REF!,#REF!,#REF!,#REF!,#REF!,#REF!</definedName>
    <definedName name="HTindex">#REF!,#REF!,#REF!,#REF!,#REF!,#REF!,#REF!,#REF!,#REF!,#REF!,#REF!,#REF!</definedName>
    <definedName name="List_prices">#REF!</definedName>
    <definedName name="PGM">#REF!,#REF!,#REF!,#REF!,#REF!,#REF!,#REF!,#REF!,#REF!,#REF!,#REF!,#REF!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7" i="13" l="1"/>
  <c r="D3" i="8" l="1"/>
  <c r="G21" i="2" l="1"/>
  <c r="H21" i="2" s="1"/>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298" i="10"/>
  <c r="C299" i="10"/>
  <c r="C300" i="10"/>
  <c r="C301" i="10"/>
  <c r="C302" i="10"/>
  <c r="C303" i="10"/>
  <c r="C304" i="10"/>
  <c r="C305" i="10"/>
  <c r="C306" i="10"/>
  <c r="C307" i="10"/>
  <c r="C308" i="10"/>
  <c r="C309" i="10"/>
  <c r="C310" i="10"/>
  <c r="C311" i="10"/>
  <c r="C312" i="10"/>
  <c r="C313" i="10"/>
  <c r="C314" i="10"/>
  <c r="C315" i="10"/>
  <c r="C316" i="10"/>
  <c r="C317" i="10"/>
  <c r="C318" i="10"/>
  <c r="C319" i="10"/>
  <c r="C320" i="10"/>
  <c r="C321" i="10"/>
  <c r="C322" i="10"/>
  <c r="C323" i="10"/>
  <c r="C324" i="10"/>
  <c r="C325" i="10"/>
  <c r="C326" i="10"/>
  <c r="C327" i="10"/>
  <c r="C328" i="10"/>
  <c r="C329" i="10"/>
  <c r="C330" i="10"/>
  <c r="C331" i="10"/>
  <c r="C332" i="10"/>
  <c r="C333" i="10"/>
  <c r="C334" i="10"/>
  <c r="C335" i="10"/>
  <c r="C336" i="10"/>
  <c r="C337" i="10"/>
  <c r="C338" i="10"/>
  <c r="C339" i="10"/>
  <c r="C340" i="10"/>
  <c r="C341" i="10"/>
  <c r="C342" i="10"/>
  <c r="C343" i="10"/>
  <c r="C344" i="10"/>
  <c r="C345" i="10"/>
  <c r="C346" i="10"/>
  <c r="C347" i="10"/>
  <c r="C348" i="10"/>
  <c r="C349" i="10"/>
  <c r="C350" i="10"/>
  <c r="C351" i="10"/>
  <c r="C352" i="10"/>
  <c r="C353" i="10"/>
  <c r="C354" i="10"/>
  <c r="C355" i="10"/>
  <c r="C356" i="10"/>
  <c r="C357" i="10"/>
  <c r="C358" i="10"/>
  <c r="C359" i="10"/>
  <c r="C360" i="10"/>
  <c r="C361" i="10"/>
  <c r="C362" i="10"/>
  <c r="C363" i="10"/>
  <c r="C364" i="10"/>
  <c r="C365" i="10"/>
  <c r="C366" i="10"/>
  <c r="C367" i="10"/>
  <c r="C368" i="10"/>
  <c r="C369" i="10"/>
  <c r="C370" i="10"/>
  <c r="C371" i="10"/>
  <c r="C372" i="10"/>
  <c r="C373" i="10"/>
  <c r="C374" i="10"/>
  <c r="C375" i="10"/>
  <c r="C376" i="10"/>
  <c r="C377" i="10"/>
  <c r="C378" i="10"/>
  <c r="C379" i="10"/>
  <c r="C380" i="10"/>
  <c r="C381" i="10"/>
  <c r="C382" i="10"/>
  <c r="C383" i="10"/>
  <c r="C384" i="10"/>
  <c r="C385" i="10"/>
  <c r="C386" i="10"/>
  <c r="C387" i="10"/>
  <c r="C388" i="10"/>
  <c r="C389" i="10"/>
  <c r="C390" i="10"/>
  <c r="C391" i="10"/>
  <c r="C392" i="10"/>
  <c r="C393" i="10"/>
  <c r="C394" i="10"/>
  <c r="C395" i="10"/>
  <c r="C396" i="10"/>
  <c r="C397" i="10"/>
  <c r="C398" i="10"/>
  <c r="C399" i="10"/>
  <c r="C400" i="10"/>
  <c r="C401" i="10"/>
  <c r="C402" i="10"/>
  <c r="C403" i="10"/>
  <c r="C404" i="10"/>
  <c r="C405" i="10"/>
  <c r="C406" i="10"/>
  <c r="C407" i="10"/>
  <c r="C408" i="10"/>
  <c r="C409" i="10"/>
  <c r="C410" i="10"/>
  <c r="C411" i="10"/>
  <c r="C412" i="10"/>
  <c r="C413" i="10"/>
  <c r="C414" i="10"/>
  <c r="C415" i="10"/>
  <c r="C416" i="10"/>
  <c r="C417" i="10"/>
  <c r="C418" i="10"/>
  <c r="C419" i="10"/>
  <c r="C420" i="10"/>
  <c r="C421" i="10"/>
  <c r="C422" i="10"/>
  <c r="C423" i="10"/>
  <c r="C424" i="10"/>
  <c r="C425" i="10"/>
  <c r="C426" i="10"/>
  <c r="C427" i="10"/>
  <c r="C428" i="10"/>
  <c r="C429" i="10"/>
  <c r="C430" i="10"/>
  <c r="C431" i="10"/>
  <c r="C432" i="10"/>
  <c r="C433" i="10"/>
  <c r="C434" i="10"/>
  <c r="C435" i="10"/>
  <c r="C436" i="10"/>
  <c r="C437" i="10"/>
  <c r="C438" i="10"/>
  <c r="C439" i="10"/>
  <c r="C440" i="10"/>
  <c r="C441" i="10"/>
  <c r="C442" i="10"/>
  <c r="C443" i="10"/>
  <c r="C444" i="10"/>
  <c r="C445" i="10"/>
  <c r="C446" i="10"/>
  <c r="C447" i="10"/>
  <c r="C448" i="10"/>
  <c r="C449" i="10"/>
  <c r="C450" i="10"/>
  <c r="C451" i="10"/>
  <c r="C452" i="10"/>
  <c r="C453" i="10"/>
  <c r="C454" i="10"/>
  <c r="C455" i="10"/>
  <c r="C456" i="10"/>
  <c r="C457" i="10"/>
  <c r="C458" i="10"/>
  <c r="C459" i="10"/>
  <c r="C460" i="10"/>
  <c r="C461" i="10"/>
  <c r="C462" i="10"/>
  <c r="C463" i="10"/>
  <c r="C464" i="10"/>
  <c r="C465" i="10"/>
  <c r="C466" i="10"/>
  <c r="C467" i="10"/>
  <c r="C468" i="10"/>
  <c r="C469" i="10"/>
  <c r="C470" i="10"/>
  <c r="C471" i="10"/>
  <c r="C472" i="10"/>
  <c r="C473" i="10"/>
  <c r="C474" i="10"/>
  <c r="C475" i="10"/>
  <c r="C476" i="10"/>
  <c r="C477" i="10"/>
  <c r="C478" i="10"/>
  <c r="C479" i="10"/>
  <c r="C480" i="10"/>
  <c r="C481" i="10"/>
  <c r="C482" i="10"/>
  <c r="C483" i="10"/>
  <c r="C484" i="10"/>
  <c r="C485" i="10"/>
  <c r="C486" i="10"/>
  <c r="C487" i="10"/>
  <c r="C488" i="10"/>
  <c r="C489" i="10"/>
  <c r="C490" i="10"/>
  <c r="C491" i="10"/>
  <c r="C492" i="10"/>
  <c r="C493" i="10"/>
  <c r="C494" i="10"/>
  <c r="C495" i="10"/>
  <c r="C496" i="10"/>
  <c r="C497" i="10"/>
  <c r="C498" i="10"/>
  <c r="C499" i="10"/>
  <c r="C500" i="10"/>
  <c r="C501" i="10"/>
  <c r="C502" i="10"/>
  <c r="C503" i="10"/>
  <c r="C504" i="10"/>
  <c r="C505" i="10"/>
  <c r="C506" i="10"/>
  <c r="C507" i="10"/>
  <c r="C508" i="10"/>
  <c r="C509" i="10"/>
  <c r="C510" i="10"/>
  <c r="C511" i="10"/>
  <c r="C512" i="10"/>
  <c r="C513" i="10"/>
  <c r="C514" i="10"/>
  <c r="C515" i="10"/>
  <c r="C516" i="10"/>
  <c r="C517" i="10"/>
  <c r="C518" i="10"/>
  <c r="C519" i="10"/>
  <c r="C520" i="10"/>
  <c r="C521" i="10"/>
  <c r="C522" i="10"/>
  <c r="C523" i="10"/>
  <c r="C524" i="10"/>
  <c r="C525" i="10"/>
  <c r="C526" i="10"/>
  <c r="C527" i="10"/>
  <c r="C528" i="10"/>
  <c r="C529" i="10"/>
  <c r="C530" i="10"/>
  <c r="C531" i="10"/>
  <c r="C532" i="10"/>
  <c r="C533" i="10"/>
  <c r="C534" i="10"/>
  <c r="C535" i="10"/>
  <c r="C536" i="10"/>
  <c r="C537" i="10"/>
  <c r="C538" i="10"/>
  <c r="C539" i="10"/>
  <c r="C540" i="10"/>
  <c r="C541" i="10"/>
  <c r="C542" i="10"/>
  <c r="C543" i="10"/>
  <c r="C544" i="10"/>
  <c r="C545" i="10"/>
  <c r="C546" i="10"/>
  <c r="C547" i="10"/>
  <c r="C548" i="10"/>
  <c r="C549" i="10"/>
  <c r="C550" i="10"/>
  <c r="C551" i="10"/>
  <c r="C552" i="10"/>
  <c r="C553" i="10"/>
  <c r="C554" i="10"/>
  <c r="C555" i="10"/>
  <c r="C556" i="10"/>
  <c r="C557" i="10"/>
  <c r="C558" i="10"/>
  <c r="C559" i="10"/>
  <c r="C560" i="10"/>
  <c r="C561" i="10"/>
  <c r="C562" i="10"/>
  <c r="C563" i="10"/>
  <c r="C564" i="10"/>
  <c r="C565" i="10"/>
  <c r="C566" i="10"/>
  <c r="C567" i="10"/>
  <c r="C568" i="10"/>
  <c r="C569" i="10"/>
  <c r="C570" i="10"/>
  <c r="C571" i="10"/>
  <c r="C572" i="10"/>
  <c r="C573" i="10"/>
  <c r="C574" i="10"/>
  <c r="C575" i="10"/>
  <c r="C576" i="10"/>
  <c r="C577" i="10"/>
  <c r="C578"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191" i="10"/>
  <c r="S192" i="10"/>
  <c r="S193"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286" i="10"/>
  <c r="S287" i="10"/>
  <c r="S288" i="10"/>
  <c r="S289" i="10"/>
  <c r="S290" i="10"/>
  <c r="S291" i="10"/>
  <c r="S292" i="10"/>
  <c r="S293" i="10"/>
  <c r="S294" i="10"/>
  <c r="S295" i="10"/>
  <c r="S296" i="10"/>
  <c r="S297" i="10"/>
  <c r="S298"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381" i="10"/>
  <c r="S382" i="10"/>
  <c r="S383" i="10"/>
  <c r="S384" i="10"/>
  <c r="S385" i="10"/>
  <c r="S386" i="10"/>
  <c r="S387" i="10"/>
  <c r="S388" i="10"/>
  <c r="S389" i="10"/>
  <c r="S390" i="10"/>
  <c r="S391" i="10"/>
  <c r="S392" i="10"/>
  <c r="S393" i="10"/>
  <c r="S394" i="10"/>
  <c r="S395" i="10"/>
  <c r="S396" i="10"/>
  <c r="S397" i="10"/>
  <c r="S398" i="10"/>
  <c r="S399" i="10"/>
  <c r="S400" i="10"/>
  <c r="S401" i="10"/>
  <c r="S402" i="10"/>
  <c r="U99" i="10"/>
  <c r="U100" i="10"/>
  <c r="U101" i="10"/>
  <c r="U102" i="10"/>
  <c r="U103" i="10"/>
  <c r="U104" i="10"/>
  <c r="U105" i="10"/>
  <c r="U106" i="10"/>
  <c r="U107" i="10"/>
  <c r="U108" i="10"/>
  <c r="U109" i="10"/>
  <c r="U110" i="10"/>
  <c r="U111" i="10"/>
  <c r="U112" i="10"/>
  <c r="U113" i="10"/>
  <c r="U114" i="10"/>
  <c r="U115" i="10"/>
  <c r="U116" i="10"/>
  <c r="U117" i="10"/>
  <c r="U118" i="10"/>
  <c r="U119" i="10"/>
  <c r="U120" i="10"/>
  <c r="U121" i="10"/>
  <c r="U122" i="10"/>
  <c r="U123" i="10"/>
  <c r="U124" i="10"/>
  <c r="U125" i="10"/>
  <c r="U126" i="10"/>
  <c r="U127" i="10"/>
  <c r="U128" i="10"/>
  <c r="U129" i="10"/>
  <c r="U130" i="10"/>
  <c r="U131" i="10"/>
  <c r="U132" i="10"/>
  <c r="U133" i="10"/>
  <c r="U134" i="10"/>
  <c r="U135" i="10"/>
  <c r="U136" i="10"/>
  <c r="U137" i="10"/>
  <c r="U138" i="10"/>
  <c r="U139" i="10"/>
  <c r="U140" i="10"/>
  <c r="U141" i="10"/>
  <c r="U142" i="10"/>
  <c r="U143" i="10"/>
  <c r="U144" i="10"/>
  <c r="U145" i="10"/>
  <c r="U146" i="10"/>
  <c r="U147" i="10"/>
  <c r="U148" i="10"/>
  <c r="U149" i="10"/>
  <c r="U150" i="10"/>
  <c r="U151" i="10"/>
  <c r="U152" i="10"/>
  <c r="U153" i="10"/>
  <c r="U154" i="10"/>
  <c r="U155" i="10"/>
  <c r="U156" i="10"/>
  <c r="U157" i="10"/>
  <c r="U158" i="10"/>
  <c r="U159" i="10"/>
  <c r="U160" i="10"/>
  <c r="U161" i="10"/>
  <c r="U162" i="10"/>
  <c r="U163" i="10"/>
  <c r="U164" i="10"/>
  <c r="U165" i="10"/>
  <c r="U166" i="10"/>
  <c r="U167" i="10"/>
  <c r="U168" i="10"/>
  <c r="U169" i="10"/>
  <c r="U170" i="10"/>
  <c r="U171" i="10"/>
  <c r="U172" i="10"/>
  <c r="U173" i="10"/>
  <c r="U174" i="10"/>
  <c r="U175" i="10"/>
  <c r="U176" i="10"/>
  <c r="U177" i="10"/>
  <c r="U178" i="10"/>
  <c r="U179" i="10"/>
  <c r="U180" i="10"/>
  <c r="U181" i="10"/>
  <c r="U182" i="10"/>
  <c r="U183" i="10"/>
  <c r="U184" i="10"/>
  <c r="U185" i="10"/>
  <c r="U186" i="10"/>
  <c r="U187" i="10"/>
  <c r="U188" i="10"/>
  <c r="U189" i="10"/>
  <c r="U190" i="10"/>
  <c r="U191" i="10"/>
  <c r="U192" i="10"/>
  <c r="U193" i="10"/>
  <c r="U194" i="10"/>
  <c r="U195" i="10"/>
  <c r="U196" i="10"/>
  <c r="U197" i="10"/>
  <c r="U198" i="10"/>
  <c r="U199" i="10"/>
  <c r="U200" i="10"/>
  <c r="U201" i="10"/>
  <c r="U202" i="10"/>
  <c r="U203" i="10"/>
  <c r="U204" i="10"/>
  <c r="U205" i="10"/>
  <c r="U206" i="10"/>
  <c r="U207" i="10"/>
  <c r="U208" i="10"/>
  <c r="U209" i="10"/>
  <c r="U210" i="10"/>
  <c r="U211" i="10"/>
  <c r="U212" i="10"/>
  <c r="U213" i="10"/>
  <c r="U214" i="10"/>
  <c r="U215" i="10"/>
  <c r="U216" i="10"/>
  <c r="U217" i="10"/>
  <c r="U218" i="10"/>
  <c r="U219" i="10"/>
  <c r="U220" i="10"/>
  <c r="U221" i="10"/>
  <c r="U222" i="10"/>
  <c r="U223" i="10"/>
  <c r="U224" i="10"/>
  <c r="U225" i="10"/>
  <c r="U226" i="10"/>
  <c r="U227" i="10"/>
  <c r="U228" i="10"/>
  <c r="U229" i="10"/>
  <c r="U230" i="10"/>
  <c r="U231" i="10"/>
  <c r="U232" i="10"/>
  <c r="U233" i="10"/>
  <c r="U234" i="10"/>
  <c r="U235" i="10"/>
  <c r="U236" i="10"/>
  <c r="U237" i="10"/>
  <c r="U238" i="10"/>
  <c r="U239" i="10"/>
  <c r="U240" i="10"/>
  <c r="U241" i="10"/>
  <c r="U242" i="10"/>
  <c r="U243" i="10"/>
  <c r="U244" i="10"/>
  <c r="U245" i="10"/>
  <c r="U246" i="10"/>
  <c r="U247" i="10"/>
  <c r="U248" i="10"/>
  <c r="U249" i="10"/>
  <c r="U250" i="10"/>
  <c r="U251" i="10"/>
  <c r="U252" i="10"/>
  <c r="U253" i="10"/>
  <c r="U254" i="10"/>
  <c r="U255" i="10"/>
  <c r="U256" i="10"/>
  <c r="U257" i="10"/>
  <c r="U258" i="10"/>
  <c r="U259" i="10"/>
  <c r="U260" i="10"/>
  <c r="U261" i="10"/>
  <c r="U262" i="10"/>
  <c r="U263" i="10"/>
  <c r="U264" i="10"/>
  <c r="U265" i="10"/>
  <c r="U266" i="10"/>
  <c r="U267" i="10"/>
  <c r="U268" i="10"/>
  <c r="U269" i="10"/>
  <c r="U270" i="10"/>
  <c r="U271" i="10"/>
  <c r="U272" i="10"/>
  <c r="U273" i="10"/>
  <c r="U274" i="10"/>
  <c r="U275" i="10"/>
  <c r="U276" i="10"/>
  <c r="U277" i="10"/>
  <c r="U278" i="10"/>
  <c r="U279" i="10"/>
  <c r="U280" i="10"/>
  <c r="U281" i="10"/>
  <c r="U282" i="10"/>
  <c r="U283" i="10"/>
  <c r="U284" i="10"/>
  <c r="U285" i="10"/>
  <c r="U286" i="10"/>
  <c r="U287" i="10"/>
  <c r="U288" i="10"/>
  <c r="U289" i="10"/>
  <c r="U290" i="10"/>
  <c r="U291" i="10"/>
  <c r="U292" i="10"/>
  <c r="U293" i="10"/>
  <c r="U294" i="10"/>
  <c r="U295" i="10"/>
  <c r="U296" i="10"/>
  <c r="U297" i="10"/>
  <c r="U298" i="10"/>
  <c r="U299" i="10"/>
  <c r="U300" i="10"/>
  <c r="U301" i="10"/>
  <c r="U302" i="10"/>
  <c r="U303" i="10"/>
  <c r="U304" i="10"/>
  <c r="U305" i="10"/>
  <c r="U306" i="10"/>
  <c r="U307" i="10"/>
  <c r="U308" i="10"/>
  <c r="U309" i="10"/>
  <c r="U310" i="10"/>
  <c r="U311" i="10"/>
  <c r="U312" i="10"/>
  <c r="U313" i="10"/>
  <c r="U314" i="10"/>
  <c r="U315" i="10"/>
  <c r="U316" i="10"/>
  <c r="U317" i="10"/>
  <c r="U318" i="10"/>
  <c r="U319" i="10"/>
  <c r="U320" i="10"/>
  <c r="U321" i="10"/>
  <c r="U322" i="10"/>
  <c r="U323" i="10"/>
  <c r="U324" i="10"/>
  <c r="U325" i="10"/>
  <c r="U326" i="10"/>
  <c r="U327" i="10"/>
  <c r="U328" i="10"/>
  <c r="U329" i="10"/>
  <c r="U330" i="10"/>
  <c r="U331" i="10"/>
  <c r="U332" i="10"/>
  <c r="U333" i="10"/>
  <c r="U334" i="10"/>
  <c r="U335" i="10"/>
  <c r="U336" i="10"/>
  <c r="U337" i="10"/>
  <c r="U338" i="10"/>
  <c r="U339" i="10"/>
  <c r="U340" i="10"/>
  <c r="U341" i="10"/>
  <c r="U342" i="10"/>
  <c r="U343" i="10"/>
  <c r="U344" i="10"/>
  <c r="U345" i="10"/>
  <c r="U346" i="10"/>
  <c r="U347" i="10"/>
  <c r="U348" i="10"/>
  <c r="U349" i="10"/>
  <c r="U350" i="10"/>
  <c r="U351" i="10"/>
  <c r="U352" i="10"/>
  <c r="U353" i="10"/>
  <c r="U354" i="10"/>
  <c r="U355" i="10"/>
  <c r="U356" i="10"/>
  <c r="U357" i="10"/>
  <c r="U358" i="10"/>
  <c r="U359" i="10"/>
  <c r="U360" i="10"/>
  <c r="U361" i="10"/>
  <c r="U362" i="10"/>
  <c r="U363" i="10"/>
  <c r="U364" i="10"/>
  <c r="U365" i="10"/>
  <c r="U366" i="10"/>
  <c r="U367" i="10"/>
  <c r="U368" i="10"/>
  <c r="U369" i="10"/>
  <c r="U370" i="10"/>
  <c r="U371" i="10"/>
  <c r="U372" i="10"/>
  <c r="U373" i="10"/>
  <c r="U374" i="10"/>
  <c r="U375" i="10"/>
  <c r="U376" i="10"/>
  <c r="U377" i="10"/>
  <c r="U378" i="10"/>
  <c r="U379" i="10"/>
  <c r="U380" i="10"/>
  <c r="U381" i="10"/>
  <c r="U382" i="10"/>
  <c r="U383" i="10"/>
  <c r="U384" i="10"/>
  <c r="U385" i="10"/>
  <c r="U386" i="10"/>
  <c r="U387" i="10"/>
  <c r="U388" i="10"/>
  <c r="U389" i="10"/>
  <c r="U390" i="10"/>
  <c r="U391" i="10"/>
  <c r="U392" i="10"/>
  <c r="U393" i="10"/>
  <c r="U394" i="10"/>
  <c r="U395" i="10"/>
  <c r="U396" i="10"/>
  <c r="U397" i="10"/>
  <c r="U398" i="10"/>
  <c r="U399" i="10"/>
  <c r="U400" i="10"/>
  <c r="U401" i="10"/>
  <c r="U402" i="10"/>
  <c r="S578" i="10"/>
  <c r="U578" i="10" s="1"/>
  <c r="Q578" i="10"/>
  <c r="S577" i="10"/>
  <c r="U577" i="10" s="1"/>
  <c r="Q577" i="10"/>
  <c r="S576" i="10"/>
  <c r="U576" i="10" s="1"/>
  <c r="Q576" i="10"/>
  <c r="S575" i="10"/>
  <c r="U575" i="10" s="1"/>
  <c r="Q575" i="10"/>
  <c r="S574" i="10"/>
  <c r="U574" i="10" s="1"/>
  <c r="Q574" i="10"/>
  <c r="S573" i="10"/>
  <c r="U573" i="10" s="1"/>
  <c r="Q573" i="10"/>
  <c r="S572" i="10"/>
  <c r="U572" i="10" s="1"/>
  <c r="Q572" i="10"/>
  <c r="S571" i="10"/>
  <c r="U571" i="10" s="1"/>
  <c r="Q571" i="10"/>
  <c r="S570" i="10"/>
  <c r="U570" i="10" s="1"/>
  <c r="Q570" i="10"/>
  <c r="S569" i="10"/>
  <c r="U569" i="10" s="1"/>
  <c r="Q569" i="10"/>
  <c r="S568" i="10"/>
  <c r="U568" i="10" s="1"/>
  <c r="Q568" i="10"/>
  <c r="S567" i="10"/>
  <c r="U567" i="10" s="1"/>
  <c r="Q567" i="10"/>
  <c r="S566" i="10"/>
  <c r="U566" i="10" s="1"/>
  <c r="Q566" i="10"/>
  <c r="S565" i="10"/>
  <c r="U565" i="10" s="1"/>
  <c r="Q565" i="10"/>
  <c r="S564" i="10"/>
  <c r="U564" i="10" s="1"/>
  <c r="Q564" i="10"/>
  <c r="S563" i="10"/>
  <c r="U563" i="10" s="1"/>
  <c r="Q563" i="10"/>
  <c r="S562" i="10"/>
  <c r="U562" i="10" s="1"/>
  <c r="Q562" i="10"/>
  <c r="S561" i="10"/>
  <c r="U561" i="10" s="1"/>
  <c r="Q561" i="10"/>
  <c r="S560" i="10"/>
  <c r="U560" i="10" s="1"/>
  <c r="Q560" i="10"/>
  <c r="S559" i="10"/>
  <c r="U559" i="10" s="1"/>
  <c r="Q559" i="10"/>
  <c r="S558" i="10"/>
  <c r="U558" i="10" s="1"/>
  <c r="Q558" i="10"/>
  <c r="S557" i="10"/>
  <c r="U557" i="10" s="1"/>
  <c r="Q557" i="10"/>
  <c r="S556" i="10"/>
  <c r="U556" i="10" s="1"/>
  <c r="Q556" i="10"/>
  <c r="S555" i="10"/>
  <c r="U555" i="10" s="1"/>
  <c r="Q555" i="10"/>
  <c r="S554" i="10"/>
  <c r="U554" i="10" s="1"/>
  <c r="Q554" i="10"/>
  <c r="S553" i="10"/>
  <c r="U553" i="10" s="1"/>
  <c r="Q553" i="10"/>
  <c r="S552" i="10"/>
  <c r="U552" i="10" s="1"/>
  <c r="Q552" i="10"/>
  <c r="S551" i="10"/>
  <c r="U551" i="10" s="1"/>
  <c r="Q551" i="10"/>
  <c r="S550" i="10"/>
  <c r="U550" i="10" s="1"/>
  <c r="Q550" i="10"/>
  <c r="S549" i="10"/>
  <c r="U549" i="10" s="1"/>
  <c r="Q549" i="10"/>
  <c r="S548" i="10"/>
  <c r="U548" i="10" s="1"/>
  <c r="Q548" i="10"/>
  <c r="S547" i="10"/>
  <c r="U547" i="10" s="1"/>
  <c r="Q547" i="10"/>
  <c r="S546" i="10"/>
  <c r="U546" i="10" s="1"/>
  <c r="Q546" i="10"/>
  <c r="S545" i="10"/>
  <c r="U545" i="10" s="1"/>
  <c r="Q545" i="10"/>
  <c r="S544" i="10"/>
  <c r="U544" i="10" s="1"/>
  <c r="Q544" i="10"/>
  <c r="S543" i="10"/>
  <c r="U543" i="10" s="1"/>
  <c r="Q543" i="10"/>
  <c r="S542" i="10"/>
  <c r="U542" i="10" s="1"/>
  <c r="Q542" i="10"/>
  <c r="S541" i="10"/>
  <c r="U541" i="10" s="1"/>
  <c r="Q541" i="10"/>
  <c r="S540" i="10"/>
  <c r="U540" i="10" s="1"/>
  <c r="Q540" i="10"/>
  <c r="S539" i="10"/>
  <c r="U539" i="10" s="1"/>
  <c r="Q539" i="10"/>
  <c r="S538" i="10"/>
  <c r="U538" i="10" s="1"/>
  <c r="Q538" i="10"/>
  <c r="S537" i="10"/>
  <c r="U537" i="10" s="1"/>
  <c r="Q537" i="10"/>
  <c r="S536" i="10"/>
  <c r="U536" i="10" s="1"/>
  <c r="Q536" i="10"/>
  <c r="S535" i="10"/>
  <c r="U535" i="10" s="1"/>
  <c r="Q535" i="10"/>
  <c r="S534" i="10"/>
  <c r="U534" i="10" s="1"/>
  <c r="Q534" i="10"/>
  <c r="S533" i="10"/>
  <c r="U533" i="10" s="1"/>
  <c r="Q533" i="10"/>
  <c r="S532" i="10"/>
  <c r="U532" i="10" s="1"/>
  <c r="Q532" i="10"/>
  <c r="S531" i="10"/>
  <c r="U531" i="10" s="1"/>
  <c r="Q531" i="10"/>
  <c r="S530" i="10"/>
  <c r="U530" i="10" s="1"/>
  <c r="Q530" i="10"/>
  <c r="S529" i="10"/>
  <c r="U529" i="10" s="1"/>
  <c r="Q529" i="10"/>
  <c r="S528" i="10"/>
  <c r="U528" i="10" s="1"/>
  <c r="Q528" i="10"/>
  <c r="S527" i="10"/>
  <c r="U527" i="10" s="1"/>
  <c r="Q527" i="10"/>
  <c r="S526" i="10"/>
  <c r="U526" i="10" s="1"/>
  <c r="Q526" i="10"/>
  <c r="U525" i="10"/>
  <c r="S525" i="10"/>
  <c r="Q525" i="10"/>
  <c r="S524" i="10"/>
  <c r="U524" i="10" s="1"/>
  <c r="Q524" i="10"/>
  <c r="S523" i="10"/>
  <c r="U523" i="10" s="1"/>
  <c r="Q523" i="10"/>
  <c r="S522" i="10"/>
  <c r="U522" i="10" s="1"/>
  <c r="Q522" i="10"/>
  <c r="S521" i="10"/>
  <c r="U521" i="10" s="1"/>
  <c r="Q521" i="10"/>
  <c r="S520" i="10"/>
  <c r="U520" i="10" s="1"/>
  <c r="Q520" i="10"/>
  <c r="S519" i="10"/>
  <c r="U519" i="10" s="1"/>
  <c r="Q519" i="10"/>
  <c r="S518" i="10"/>
  <c r="U518" i="10" s="1"/>
  <c r="Q518" i="10"/>
  <c r="S517" i="10"/>
  <c r="U517" i="10" s="1"/>
  <c r="Q517" i="10"/>
  <c r="S516" i="10"/>
  <c r="U516" i="10" s="1"/>
  <c r="Q516" i="10"/>
  <c r="S515" i="10"/>
  <c r="U515" i="10" s="1"/>
  <c r="Q515" i="10"/>
  <c r="S514" i="10"/>
  <c r="U514" i="10" s="1"/>
  <c r="Q514" i="10"/>
  <c r="S513" i="10"/>
  <c r="U513" i="10" s="1"/>
  <c r="Q513" i="10"/>
  <c r="S512" i="10"/>
  <c r="U512" i="10" s="1"/>
  <c r="Q512" i="10"/>
  <c r="S511" i="10"/>
  <c r="U511" i="10" s="1"/>
  <c r="Q511" i="10"/>
  <c r="S510" i="10"/>
  <c r="U510" i="10" s="1"/>
  <c r="Q510" i="10"/>
  <c r="S509" i="10"/>
  <c r="U509" i="10" s="1"/>
  <c r="Q509" i="10"/>
  <c r="S508" i="10"/>
  <c r="U508" i="10" s="1"/>
  <c r="Q508" i="10"/>
  <c r="S507" i="10"/>
  <c r="U507" i="10" s="1"/>
  <c r="Q507" i="10"/>
  <c r="S506" i="10"/>
  <c r="U506" i="10" s="1"/>
  <c r="Q506" i="10"/>
  <c r="S505" i="10"/>
  <c r="U505" i="10" s="1"/>
  <c r="Q505" i="10"/>
  <c r="S504" i="10"/>
  <c r="U504" i="10" s="1"/>
  <c r="Q504" i="10"/>
  <c r="S503" i="10"/>
  <c r="U503" i="10" s="1"/>
  <c r="Q503" i="10"/>
  <c r="S502" i="10"/>
  <c r="U502" i="10" s="1"/>
  <c r="Q502" i="10"/>
  <c r="S501" i="10"/>
  <c r="U501" i="10" s="1"/>
  <c r="Q501" i="10"/>
  <c r="S500" i="10"/>
  <c r="U500" i="10" s="1"/>
  <c r="Q500" i="10"/>
  <c r="S499" i="10"/>
  <c r="U499" i="10" s="1"/>
  <c r="Q499" i="10"/>
  <c r="S498" i="10"/>
  <c r="U498" i="10" s="1"/>
  <c r="Q498" i="10"/>
  <c r="S497" i="10"/>
  <c r="U497" i="10" s="1"/>
  <c r="Q497" i="10"/>
  <c r="S496" i="10"/>
  <c r="U496" i="10" s="1"/>
  <c r="Q496" i="10"/>
  <c r="S495" i="10"/>
  <c r="U495" i="10" s="1"/>
  <c r="Q495" i="10"/>
  <c r="S494" i="10"/>
  <c r="U494" i="10" s="1"/>
  <c r="Q494" i="10"/>
  <c r="S493" i="10"/>
  <c r="U493" i="10" s="1"/>
  <c r="Q493" i="10"/>
  <c r="S492" i="10"/>
  <c r="U492" i="10" s="1"/>
  <c r="Q492" i="10"/>
  <c r="S491" i="10"/>
  <c r="U491" i="10" s="1"/>
  <c r="Q491" i="10"/>
  <c r="S490" i="10"/>
  <c r="U490" i="10" s="1"/>
  <c r="Q490" i="10"/>
  <c r="S489" i="10"/>
  <c r="U489" i="10" s="1"/>
  <c r="Q489" i="10"/>
  <c r="S488" i="10"/>
  <c r="U488" i="10" s="1"/>
  <c r="Q488" i="10"/>
  <c r="S487" i="10"/>
  <c r="U487" i="10" s="1"/>
  <c r="Q487" i="10"/>
  <c r="S486" i="10"/>
  <c r="U486" i="10" s="1"/>
  <c r="Q486" i="10"/>
  <c r="S485" i="10"/>
  <c r="U485" i="10" s="1"/>
  <c r="Q485" i="10"/>
  <c r="S484" i="10"/>
  <c r="U484" i="10" s="1"/>
  <c r="Q484" i="10"/>
  <c r="S483" i="10"/>
  <c r="U483" i="10" s="1"/>
  <c r="Q483" i="10"/>
  <c r="S482" i="10"/>
  <c r="U482" i="10" s="1"/>
  <c r="Q482" i="10"/>
  <c r="S481" i="10"/>
  <c r="U481" i="10" s="1"/>
  <c r="Q481" i="10"/>
  <c r="S480" i="10"/>
  <c r="U480" i="10" s="1"/>
  <c r="Q480" i="10"/>
  <c r="S479" i="10"/>
  <c r="U479" i="10" s="1"/>
  <c r="Q479" i="10"/>
  <c r="S478" i="10"/>
  <c r="U478" i="10" s="1"/>
  <c r="Q478" i="10"/>
  <c r="S477" i="10"/>
  <c r="U477" i="10" s="1"/>
  <c r="Q477" i="10"/>
  <c r="S476" i="10"/>
  <c r="U476" i="10" s="1"/>
  <c r="Q476" i="10"/>
  <c r="S475" i="10"/>
  <c r="U475" i="10" s="1"/>
  <c r="Q475" i="10"/>
  <c r="S474" i="10"/>
  <c r="U474" i="10" s="1"/>
  <c r="Q474" i="10"/>
  <c r="S473" i="10"/>
  <c r="U473" i="10" s="1"/>
  <c r="Q473" i="10"/>
  <c r="S472" i="10"/>
  <c r="U472" i="10" s="1"/>
  <c r="Q472" i="10"/>
  <c r="S471" i="10"/>
  <c r="U471" i="10" s="1"/>
  <c r="Q471" i="10"/>
  <c r="S470" i="10"/>
  <c r="U470" i="10" s="1"/>
  <c r="Q470" i="10"/>
  <c r="S469" i="10"/>
  <c r="U469" i="10" s="1"/>
  <c r="Q469" i="10"/>
  <c r="S468" i="10"/>
  <c r="U468" i="10" s="1"/>
  <c r="Q468" i="10"/>
  <c r="S467" i="10"/>
  <c r="U467" i="10" s="1"/>
  <c r="Q467" i="10"/>
  <c r="S466" i="10"/>
  <c r="U466" i="10" s="1"/>
  <c r="Q466" i="10"/>
  <c r="S465" i="10"/>
  <c r="U465" i="10" s="1"/>
  <c r="Q465" i="10"/>
  <c r="S464" i="10"/>
  <c r="U464" i="10" s="1"/>
  <c r="Q464" i="10"/>
  <c r="S463" i="10"/>
  <c r="U463" i="10" s="1"/>
  <c r="Q463" i="10"/>
  <c r="S462" i="10"/>
  <c r="U462" i="10" s="1"/>
  <c r="Q462" i="10"/>
  <c r="S461" i="10"/>
  <c r="U461" i="10" s="1"/>
  <c r="Q461" i="10"/>
  <c r="S460" i="10"/>
  <c r="U460" i="10" s="1"/>
  <c r="Q460" i="10"/>
  <c r="S459" i="10"/>
  <c r="U459" i="10" s="1"/>
  <c r="Q459" i="10"/>
  <c r="S458" i="10"/>
  <c r="U458" i="10" s="1"/>
  <c r="Q458" i="10"/>
  <c r="S457" i="10"/>
  <c r="U457" i="10" s="1"/>
  <c r="Q457" i="10"/>
  <c r="S456" i="10"/>
  <c r="U456" i="10" s="1"/>
  <c r="Q456" i="10"/>
  <c r="S455" i="10"/>
  <c r="U455" i="10" s="1"/>
  <c r="Q455" i="10"/>
  <c r="S454" i="10"/>
  <c r="U454" i="10" s="1"/>
  <c r="Q454" i="10"/>
  <c r="S453" i="10"/>
  <c r="U453" i="10" s="1"/>
  <c r="Q453" i="10"/>
  <c r="S452" i="10"/>
  <c r="U452" i="10" s="1"/>
  <c r="Q452" i="10"/>
  <c r="S451" i="10"/>
  <c r="U451" i="10" s="1"/>
  <c r="Q451" i="10"/>
  <c r="S450" i="10"/>
  <c r="U450" i="10" s="1"/>
  <c r="Q450" i="10"/>
  <c r="S449" i="10"/>
  <c r="U449" i="10" s="1"/>
  <c r="Q449" i="10"/>
  <c r="S448" i="10"/>
  <c r="U448" i="10" s="1"/>
  <c r="Q448" i="10"/>
  <c r="S447" i="10"/>
  <c r="U447" i="10" s="1"/>
  <c r="Q447" i="10"/>
  <c r="S446" i="10"/>
  <c r="U446" i="10" s="1"/>
  <c r="Q446" i="10"/>
  <c r="S445" i="10"/>
  <c r="U445" i="10" s="1"/>
  <c r="Q445" i="10"/>
  <c r="S444" i="10"/>
  <c r="U444" i="10" s="1"/>
  <c r="Q444" i="10"/>
  <c r="S443" i="10"/>
  <c r="U443" i="10" s="1"/>
  <c r="Q443" i="10"/>
  <c r="S442" i="10"/>
  <c r="U442" i="10" s="1"/>
  <c r="Q442" i="10"/>
  <c r="S441" i="10"/>
  <c r="U441" i="10" s="1"/>
  <c r="Q441" i="10"/>
  <c r="S440" i="10"/>
  <c r="U440" i="10" s="1"/>
  <c r="Q440" i="10"/>
  <c r="S439" i="10"/>
  <c r="U439" i="10" s="1"/>
  <c r="Q439" i="10"/>
  <c r="S438" i="10"/>
  <c r="U438" i="10" s="1"/>
  <c r="Q438" i="10"/>
  <c r="S437" i="10"/>
  <c r="U437" i="10" s="1"/>
  <c r="Q437" i="10"/>
  <c r="S436" i="10"/>
  <c r="U436" i="10" s="1"/>
  <c r="Q436" i="10"/>
  <c r="S435" i="10"/>
  <c r="U435" i="10" s="1"/>
  <c r="Q435" i="10"/>
  <c r="S434" i="10"/>
  <c r="U434" i="10" s="1"/>
  <c r="Q434" i="10"/>
  <c r="S433" i="10"/>
  <c r="U433" i="10" s="1"/>
  <c r="Q433" i="10"/>
  <c r="S432" i="10"/>
  <c r="U432" i="10" s="1"/>
  <c r="Q432" i="10"/>
  <c r="S431" i="10"/>
  <c r="U431" i="10" s="1"/>
  <c r="Q431" i="10"/>
  <c r="S430" i="10"/>
  <c r="U430" i="10" s="1"/>
  <c r="Q430" i="10"/>
  <c r="S429" i="10"/>
  <c r="U429" i="10" s="1"/>
  <c r="Q429" i="10"/>
  <c r="S428" i="10"/>
  <c r="U428" i="10" s="1"/>
  <c r="Q428" i="10"/>
  <c r="S427" i="10"/>
  <c r="U427" i="10" s="1"/>
  <c r="Q427" i="10"/>
  <c r="S426" i="10"/>
  <c r="U426" i="10" s="1"/>
  <c r="Q426" i="10"/>
  <c r="S425" i="10"/>
  <c r="U425" i="10" s="1"/>
  <c r="Q425" i="10"/>
  <c r="S424" i="10"/>
  <c r="U424" i="10" s="1"/>
  <c r="Q424" i="10"/>
  <c r="S423" i="10"/>
  <c r="U423" i="10" s="1"/>
  <c r="Q423" i="10"/>
  <c r="S422" i="10"/>
  <c r="U422" i="10" s="1"/>
  <c r="Q422" i="10"/>
  <c r="S421" i="10"/>
  <c r="U421" i="10" s="1"/>
  <c r="Q421" i="10"/>
  <c r="S420" i="10"/>
  <c r="U420" i="10" s="1"/>
  <c r="Q420" i="10"/>
  <c r="U419" i="10"/>
  <c r="S419" i="10"/>
  <c r="Q419" i="10"/>
  <c r="S418" i="10"/>
  <c r="U418" i="10" s="1"/>
  <c r="Q418" i="10"/>
  <c r="S417" i="10"/>
  <c r="U417" i="10" s="1"/>
  <c r="Q417" i="10"/>
  <c r="S416" i="10"/>
  <c r="U416" i="10" s="1"/>
  <c r="Q416" i="10"/>
  <c r="S415" i="10"/>
  <c r="U415" i="10" s="1"/>
  <c r="Q415" i="10"/>
  <c r="S414" i="10"/>
  <c r="U414" i="10" s="1"/>
  <c r="Q414" i="10"/>
  <c r="S413" i="10"/>
  <c r="U413" i="10" s="1"/>
  <c r="Q413" i="10"/>
  <c r="S412" i="10"/>
  <c r="U412" i="10" s="1"/>
  <c r="Q412" i="10"/>
  <c r="S411" i="10"/>
  <c r="U411" i="10" s="1"/>
  <c r="Q411" i="10"/>
  <c r="S410" i="10"/>
  <c r="U410" i="10" s="1"/>
  <c r="Q410" i="10"/>
  <c r="S409" i="10"/>
  <c r="U409" i="10" s="1"/>
  <c r="Q409" i="10"/>
  <c r="S408" i="10"/>
  <c r="U408" i="10" s="1"/>
  <c r="Q408" i="10"/>
  <c r="S407" i="10"/>
  <c r="U407" i="10" s="1"/>
  <c r="Q407" i="10"/>
  <c r="S406" i="10"/>
  <c r="U406" i="10" s="1"/>
  <c r="Q406" i="10"/>
  <c r="S405" i="10"/>
  <c r="U405" i="10" s="1"/>
  <c r="Q405" i="10"/>
  <c r="S404" i="10"/>
  <c r="U404" i="10" s="1"/>
  <c r="Q404" i="10"/>
  <c r="S403" i="10"/>
  <c r="U403" i="10" s="1"/>
  <c r="Q403" i="10"/>
  <c r="N33" i="9"/>
  <c r="N34" i="9"/>
  <c r="N35" i="9"/>
  <c r="N36" i="9"/>
  <c r="N37" i="9"/>
  <c r="N38" i="9"/>
  <c r="N39" i="9"/>
  <c r="N40" i="9"/>
  <c r="N41" i="9"/>
  <c r="N42" i="9"/>
  <c r="N43" i="9"/>
  <c r="N44" i="9"/>
  <c r="N45" i="9"/>
  <c r="N46" i="9"/>
  <c r="N47" i="9"/>
  <c r="N48" i="9"/>
  <c r="N49" i="9"/>
  <c r="N50" i="9"/>
  <c r="N51" i="9"/>
  <c r="N52" i="9"/>
  <c r="N53" i="9"/>
  <c r="N54" i="9"/>
  <c r="N55" i="9"/>
  <c r="N56" i="9"/>
  <c r="N57" i="9"/>
  <c r="N58" i="9"/>
  <c r="N59" i="9"/>
  <c r="N60" i="9"/>
  <c r="N61" i="9"/>
  <c r="N62" i="9"/>
  <c r="N63" i="9"/>
  <c r="N64" i="9"/>
  <c r="N65" i="9"/>
  <c r="N66" i="9"/>
  <c r="N67" i="9"/>
  <c r="N68" i="9"/>
  <c r="N69" i="9"/>
  <c r="N70" i="9"/>
  <c r="N71" i="9"/>
  <c r="N72" i="9"/>
  <c r="N73" i="9"/>
  <c r="N74" i="9"/>
  <c r="N75" i="9"/>
  <c r="N76" i="9"/>
  <c r="N77" i="9"/>
  <c r="N78" i="9"/>
  <c r="N79" i="9"/>
  <c r="N80" i="9"/>
  <c r="N81" i="9"/>
  <c r="N82" i="9"/>
  <c r="N83" i="9"/>
  <c r="N84" i="9"/>
  <c r="N85" i="9"/>
  <c r="N86" i="9"/>
  <c r="N87" i="9"/>
  <c r="N88" i="9"/>
  <c r="N89" i="9"/>
  <c r="N90" i="9"/>
  <c r="N91" i="9"/>
  <c r="N92" i="9"/>
  <c r="N93" i="9"/>
  <c r="N94" i="9"/>
  <c r="N95" i="9"/>
  <c r="N96" i="9"/>
  <c r="N97" i="9"/>
  <c r="N98" i="9"/>
  <c r="N99" i="9"/>
  <c r="N100" i="9"/>
  <c r="N101" i="9"/>
  <c r="N102" i="9"/>
  <c r="N103" i="9"/>
  <c r="N104" i="9"/>
  <c r="N105" i="9"/>
  <c r="N106" i="9"/>
  <c r="N107" i="9"/>
  <c r="N108" i="9"/>
  <c r="N109" i="9"/>
  <c r="N110" i="9"/>
  <c r="N111" i="9"/>
  <c r="N112" i="9"/>
  <c r="N18" i="9"/>
  <c r="N19" i="9"/>
  <c r="N20" i="9"/>
  <c r="N21" i="9"/>
  <c r="N22" i="9"/>
  <c r="N23" i="9"/>
  <c r="N24" i="9"/>
  <c r="N25" i="9"/>
  <c r="N26" i="9"/>
  <c r="N27" i="9"/>
  <c r="N28" i="9"/>
  <c r="N29" i="9"/>
  <c r="N30" i="9"/>
  <c r="N31" i="9"/>
  <c r="N32" i="9"/>
  <c r="N17" i="9"/>
  <c r="C66" i="7"/>
  <c r="C67" i="7"/>
  <c r="C68" i="7"/>
  <c r="C69" i="7"/>
  <c r="P67" i="7"/>
  <c r="P68" i="7"/>
  <c r="P69" i="7"/>
  <c r="P70" i="7"/>
  <c r="P71" i="7"/>
  <c r="P72" i="7"/>
  <c r="P73" i="7"/>
  <c r="P74" i="7"/>
  <c r="P75" i="7"/>
  <c r="P76" i="7"/>
  <c r="P77" i="7"/>
  <c r="P78" i="7"/>
  <c r="P66" i="7"/>
  <c r="P54" i="7"/>
  <c r="P55" i="7"/>
  <c r="P56" i="7"/>
  <c r="P57" i="7"/>
  <c r="P58" i="7"/>
  <c r="P59" i="7"/>
  <c r="P60" i="7"/>
  <c r="P61" i="7"/>
  <c r="P62" i="7"/>
  <c r="P63" i="7"/>
  <c r="P64" i="7"/>
  <c r="P65" i="7"/>
  <c r="P53" i="7"/>
  <c r="P41" i="7"/>
  <c r="P42" i="7"/>
  <c r="P43" i="7"/>
  <c r="P44" i="7"/>
  <c r="P45" i="7"/>
  <c r="P46" i="7"/>
  <c r="P47" i="7"/>
  <c r="P48" i="7"/>
  <c r="P49" i="7"/>
  <c r="P50" i="7"/>
  <c r="P51" i="7"/>
  <c r="P52" i="7"/>
  <c r="P40" i="7"/>
  <c r="P28" i="7"/>
  <c r="P29" i="7"/>
  <c r="P30" i="7"/>
  <c r="P31" i="7"/>
  <c r="P32" i="7"/>
  <c r="P33" i="7"/>
  <c r="P34" i="7"/>
  <c r="P35" i="7"/>
  <c r="P36" i="7"/>
  <c r="P37" i="7"/>
  <c r="P38" i="7"/>
  <c r="P39" i="7"/>
  <c r="P27" i="7"/>
  <c r="A9" i="9" l="1"/>
  <c r="A8" i="9"/>
  <c r="C65" i="7"/>
  <c r="C62" i="7"/>
  <c r="C63" i="7"/>
  <c r="C64" i="7"/>
  <c r="F20" i="2"/>
  <c r="B107" i="8" s="1"/>
  <c r="C58" i="7"/>
  <c r="C59" i="7"/>
  <c r="C60" i="7"/>
  <c r="C61" i="7"/>
  <c r="C57" i="7"/>
  <c r="C55" i="7"/>
  <c r="C56" i="7"/>
  <c r="C52" i="7"/>
  <c r="C53" i="7"/>
  <c r="C54" i="7"/>
  <c r="C51" i="7"/>
  <c r="C50" i="7"/>
  <c r="B78" i="8" l="1"/>
  <c r="B40" i="8"/>
  <c r="AE3" i="7"/>
  <c r="AE4" i="7"/>
  <c r="AE5" i="7"/>
  <c r="AE6" i="7"/>
  <c r="AE7" i="7"/>
  <c r="AE8" i="7"/>
  <c r="AE9" i="7"/>
  <c r="AE10" i="7"/>
  <c r="AE11" i="7"/>
  <c r="AE12" i="7"/>
  <c r="AE13" i="7"/>
  <c r="AE14" i="7"/>
  <c r="AE15" i="7"/>
  <c r="AE16" i="7"/>
  <c r="AE17" i="7"/>
  <c r="AE18" i="7"/>
  <c r="AE19" i="7"/>
  <c r="AE20" i="7"/>
  <c r="AE21" i="7"/>
  <c r="AE22" i="7"/>
  <c r="AE23" i="7"/>
  <c r="AE2" i="7"/>
  <c r="B3" i="13" l="1"/>
  <c r="K3" i="7"/>
  <c r="K4" i="7"/>
  <c r="K5" i="7"/>
  <c r="K6" i="7"/>
  <c r="K7" i="7"/>
  <c r="K8" i="7"/>
  <c r="K9" i="7"/>
  <c r="K10" i="7"/>
  <c r="K11" i="7"/>
  <c r="K12" i="7"/>
  <c r="K13" i="7"/>
  <c r="K14" i="7"/>
  <c r="K15" i="7"/>
  <c r="K16" i="7"/>
  <c r="K2" i="7"/>
  <c r="H17" i="7"/>
  <c r="H16" i="7" s="1"/>
  <c r="I3" i="7"/>
  <c r="I4" i="7"/>
  <c r="I5" i="7"/>
  <c r="I6" i="7"/>
  <c r="I7" i="7"/>
  <c r="I8" i="7"/>
  <c r="I9" i="7"/>
  <c r="I10" i="7"/>
  <c r="I11" i="7"/>
  <c r="I12" i="7"/>
  <c r="I13" i="7"/>
  <c r="J13" i="7" s="1"/>
  <c r="I14" i="7"/>
  <c r="J14" i="7" s="1"/>
  <c r="I15" i="7"/>
  <c r="J11" i="7"/>
  <c r="J12" i="7"/>
  <c r="J15" i="7"/>
  <c r="J3" i="7"/>
  <c r="J4" i="7"/>
  <c r="J5" i="7"/>
  <c r="J6" i="7"/>
  <c r="J7" i="7"/>
  <c r="J8" i="7"/>
  <c r="J9" i="7"/>
  <c r="J10" i="7"/>
  <c r="I2" i="7"/>
  <c r="J2" i="7" s="1"/>
  <c r="E7" i="13"/>
  <c r="C115" i="10"/>
  <c r="C116" i="10"/>
  <c r="C117" i="10"/>
  <c r="C118" i="10"/>
  <c r="C119" i="10"/>
  <c r="C120" i="10"/>
  <c r="C121" i="10"/>
  <c r="C122" i="10"/>
  <c r="C123" i="10"/>
  <c r="C124" i="10"/>
  <c r="C125" i="10"/>
  <c r="C126" i="10"/>
  <c r="C127" i="10"/>
  <c r="C128" i="10"/>
  <c r="C129" i="10"/>
  <c r="C130" i="10"/>
  <c r="C131" i="10"/>
  <c r="C132" i="10"/>
  <c r="C133" i="10"/>
  <c r="C134" i="10"/>
  <c r="C135" i="10"/>
  <c r="C136" i="10"/>
  <c r="C137" i="10"/>
  <c r="C138" i="10"/>
  <c r="C139" i="10"/>
  <c r="C140" i="10"/>
  <c r="C141" i="10"/>
  <c r="C142" i="10"/>
  <c r="C143" i="10"/>
  <c r="C144" i="10"/>
  <c r="C145" i="10"/>
  <c r="C146" i="10"/>
  <c r="C147" i="10"/>
  <c r="C148" i="10"/>
  <c r="C149" i="10"/>
  <c r="C150" i="10"/>
  <c r="C151" i="10"/>
  <c r="C152" i="10"/>
  <c r="C153" i="10"/>
  <c r="C154" i="10"/>
  <c r="C155" i="10"/>
  <c r="C156" i="10"/>
  <c r="C157" i="10"/>
  <c r="C158" i="10"/>
  <c r="C159" i="10"/>
  <c r="C160" i="10"/>
  <c r="C161" i="10"/>
  <c r="C162" i="10"/>
  <c r="C163" i="10"/>
  <c r="C164" i="10"/>
  <c r="C165" i="10"/>
  <c r="C166" i="10"/>
  <c r="C167" i="10"/>
  <c r="C168" i="10"/>
  <c r="C169" i="10"/>
  <c r="C170" i="10"/>
  <c r="C171" i="10"/>
  <c r="C172" i="10"/>
  <c r="C173" i="10"/>
  <c r="C174" i="10"/>
  <c r="C175" i="10"/>
  <c r="C176" i="10"/>
  <c r="C177" i="10"/>
  <c r="C178" i="10"/>
  <c r="C179" i="10"/>
  <c r="C180" i="10"/>
  <c r="C181" i="10"/>
  <c r="C182" i="10"/>
  <c r="C183" i="10"/>
  <c r="C184" i="10"/>
  <c r="C185" i="10"/>
  <c r="C186" i="10"/>
  <c r="C187" i="10"/>
  <c r="C188" i="10"/>
  <c r="C189" i="10"/>
  <c r="C190" i="10"/>
  <c r="C191" i="10"/>
  <c r="C192" i="10"/>
  <c r="C193" i="10"/>
  <c r="C194" i="10"/>
  <c r="C195" i="10"/>
  <c r="C196" i="10"/>
  <c r="C197" i="10"/>
  <c r="C198" i="10"/>
  <c r="C199" i="10"/>
  <c r="C200" i="10"/>
  <c r="C201" i="10"/>
  <c r="C202" i="10"/>
  <c r="C203" i="10"/>
  <c r="C204" i="10"/>
  <c r="C205" i="10"/>
  <c r="C206" i="10"/>
  <c r="C207" i="10"/>
  <c r="C208" i="10"/>
  <c r="C209" i="10"/>
  <c r="C210" i="10"/>
  <c r="Q115" i="10"/>
  <c r="Q3" i="10"/>
  <c r="Q4" i="10"/>
  <c r="Q5" i="10"/>
  <c r="Q6" i="10"/>
  <c r="Q7" i="10"/>
  <c r="Q8" i="10"/>
  <c r="Q9" i="10"/>
  <c r="Q10" i="10"/>
  <c r="Q11" i="10"/>
  <c r="Q12" i="10"/>
  <c r="Q13" i="10"/>
  <c r="Q14" i="10"/>
  <c r="Q15" i="10"/>
  <c r="Q16" i="10"/>
  <c r="Q17" i="10"/>
  <c r="Q18" i="10"/>
  <c r="Q20" i="10"/>
  <c r="Q21" i="10"/>
  <c r="Q22" i="10"/>
  <c r="Q23" i="10"/>
  <c r="Q24" i="10"/>
  <c r="Q25" i="10"/>
  <c r="Q26" i="10"/>
  <c r="Q27" i="10"/>
  <c r="Q28" i="10"/>
  <c r="Q29" i="10"/>
  <c r="Q30" i="10"/>
  <c r="Q31" i="10"/>
  <c r="Q32" i="10"/>
  <c r="Q33" i="10"/>
  <c r="Q34" i="10"/>
  <c r="Q35" i="10"/>
  <c r="Q36" i="10"/>
  <c r="Q37" i="10"/>
  <c r="Q38" i="10"/>
  <c r="Q39" i="10"/>
  <c r="Q40" i="10"/>
  <c r="Q41" i="10"/>
  <c r="Q42" i="10"/>
  <c r="Q43" i="10"/>
  <c r="Q44" i="10"/>
  <c r="Q45" i="10"/>
  <c r="Q46" i="10"/>
  <c r="Q47" i="10"/>
  <c r="Q48" i="10"/>
  <c r="Q49" i="10"/>
  <c r="Q50" i="10"/>
  <c r="Q51" i="10"/>
  <c r="Q52" i="10"/>
  <c r="Q53" i="10"/>
  <c r="Q54" i="10"/>
  <c r="Q55" i="10"/>
  <c r="Q56" i="10"/>
  <c r="Q57" i="10"/>
  <c r="Q58" i="10"/>
  <c r="Q59" i="10"/>
  <c r="Q60" i="10"/>
  <c r="Q61" i="10"/>
  <c r="Q62" i="10"/>
  <c r="Q63" i="10"/>
  <c r="Q64" i="10"/>
  <c r="Q65" i="10"/>
  <c r="Q66" i="10"/>
  <c r="Q67" i="10"/>
  <c r="Q68" i="10"/>
  <c r="Q69" i="10"/>
  <c r="Q70" i="10"/>
  <c r="Q71" i="10"/>
  <c r="Q72" i="10"/>
  <c r="Q73" i="10"/>
  <c r="Q74" i="10"/>
  <c r="Q75" i="10"/>
  <c r="Q76" i="10"/>
  <c r="Q77" i="10"/>
  <c r="Q78" i="10"/>
  <c r="Q79" i="10"/>
  <c r="Q80" i="10"/>
  <c r="Q81" i="10"/>
  <c r="Q82" i="10"/>
  <c r="Q83" i="10"/>
  <c r="Q84" i="10"/>
  <c r="Q85" i="10"/>
  <c r="Q86" i="10"/>
  <c r="Q87" i="10"/>
  <c r="Q88" i="10"/>
  <c r="Q89" i="10"/>
  <c r="Q90" i="10"/>
  <c r="Q91" i="10"/>
  <c r="Q92" i="10"/>
  <c r="Q93" i="10"/>
  <c r="Q94" i="10"/>
  <c r="Q95" i="10"/>
  <c r="Q96" i="10"/>
  <c r="Q97" i="10"/>
  <c r="Q98" i="10"/>
  <c r="Q99" i="10"/>
  <c r="Q100" i="10"/>
  <c r="Q101" i="10"/>
  <c r="Q102" i="10"/>
  <c r="Q103" i="10"/>
  <c r="Q104" i="10"/>
  <c r="Q105" i="10"/>
  <c r="Q106" i="10"/>
  <c r="Q107" i="10"/>
  <c r="Q108" i="10"/>
  <c r="Q109" i="10"/>
  <c r="Q110" i="10"/>
  <c r="Q111" i="10"/>
  <c r="Q112" i="10"/>
  <c r="Q113" i="10"/>
  <c r="Q114" i="10"/>
  <c r="Q116" i="10"/>
  <c r="Q117" i="10"/>
  <c r="Q118" i="10"/>
  <c r="Q119" i="10"/>
  <c r="Q120" i="10"/>
  <c r="Q121" i="10"/>
  <c r="Q122" i="10"/>
  <c r="Q123" i="10"/>
  <c r="Q124" i="10"/>
  <c r="Q125" i="10"/>
  <c r="Q126" i="10"/>
  <c r="Q127" i="10"/>
  <c r="Q128" i="10"/>
  <c r="Q129" i="10"/>
  <c r="Q130" i="10"/>
  <c r="Q131" i="10"/>
  <c r="Q132" i="10"/>
  <c r="Q133" i="10"/>
  <c r="Q134" i="10"/>
  <c r="Q135" i="10"/>
  <c r="Q136" i="10"/>
  <c r="Q137" i="10"/>
  <c r="Q138" i="10"/>
  <c r="Q139" i="10"/>
  <c r="Q140" i="10"/>
  <c r="Q141" i="10"/>
  <c r="Q142" i="10"/>
  <c r="Q143" i="10"/>
  <c r="Q144" i="10"/>
  <c r="Q145" i="10"/>
  <c r="Q146" i="10"/>
  <c r="Q147" i="10"/>
  <c r="Q148" i="10"/>
  <c r="Q149" i="10"/>
  <c r="Q150" i="10"/>
  <c r="Q151" i="10"/>
  <c r="Q152" i="10"/>
  <c r="Q153" i="10"/>
  <c r="Q154" i="10"/>
  <c r="Q155" i="10"/>
  <c r="Q156" i="10"/>
  <c r="Q157" i="10"/>
  <c r="Q158" i="10"/>
  <c r="Q159" i="10"/>
  <c r="Q160" i="10"/>
  <c r="Q161" i="10"/>
  <c r="Q162" i="10"/>
  <c r="Q163" i="10"/>
  <c r="Q164" i="10"/>
  <c r="Q165" i="10"/>
  <c r="Q166" i="10"/>
  <c r="Q167" i="10"/>
  <c r="Q168" i="10"/>
  <c r="Q169" i="10"/>
  <c r="Q170" i="10"/>
  <c r="Q171" i="10"/>
  <c r="Q172" i="10"/>
  <c r="Q173" i="10"/>
  <c r="Q174" i="10"/>
  <c r="Q175" i="10"/>
  <c r="Q176" i="10"/>
  <c r="Q177" i="10"/>
  <c r="Q178" i="10"/>
  <c r="Q179" i="10"/>
  <c r="Q180" i="10"/>
  <c r="Q181" i="10"/>
  <c r="Q182" i="10"/>
  <c r="Q183" i="10"/>
  <c r="Q184" i="10"/>
  <c r="Q185" i="10"/>
  <c r="Q186" i="10"/>
  <c r="Q187" i="10"/>
  <c r="Q188" i="10"/>
  <c r="Q189" i="10"/>
  <c r="Q190" i="10"/>
  <c r="Q191" i="10"/>
  <c r="Q192" i="10"/>
  <c r="Q193" i="10"/>
  <c r="Q194" i="10"/>
  <c r="Q195" i="10"/>
  <c r="Q196" i="10"/>
  <c r="Q197" i="10"/>
  <c r="Q198" i="10"/>
  <c r="Q199" i="10"/>
  <c r="Q200" i="10"/>
  <c r="Q201" i="10"/>
  <c r="Q202" i="10"/>
  <c r="Q203" i="10"/>
  <c r="Q204" i="10"/>
  <c r="Q205" i="10"/>
  <c r="Q206" i="10"/>
  <c r="Q207" i="10"/>
  <c r="Q208" i="10"/>
  <c r="Q209" i="10"/>
  <c r="Q210" i="10"/>
  <c r="Q19" i="10"/>
  <c r="C46" i="10"/>
  <c r="C47" i="10"/>
  <c r="C48" i="10"/>
  <c r="C49" i="10"/>
  <c r="C50" i="10"/>
  <c r="C51" i="10"/>
  <c r="C52" i="10"/>
  <c r="C53" i="10"/>
  <c r="C54" i="10"/>
  <c r="C55" i="10"/>
  <c r="C56" i="10"/>
  <c r="C57" i="10"/>
  <c r="C58" i="10"/>
  <c r="C59" i="10"/>
  <c r="C60" i="10"/>
  <c r="C61" i="10"/>
  <c r="C62" i="10"/>
  <c r="C63" i="10"/>
  <c r="C64" i="10"/>
  <c r="C65" i="10"/>
  <c r="C66" i="10"/>
  <c r="C67" i="10"/>
  <c r="C68" i="10"/>
  <c r="C69" i="10"/>
  <c r="C70" i="10"/>
  <c r="C71" i="10"/>
  <c r="C72" i="10"/>
  <c r="C73" i="10"/>
  <c r="C74" i="10"/>
  <c r="C75" i="10"/>
  <c r="C76" i="10"/>
  <c r="C77" i="10"/>
  <c r="C78" i="10"/>
  <c r="C79" i="10"/>
  <c r="C80" i="10"/>
  <c r="C81" i="10"/>
  <c r="C82" i="10"/>
  <c r="C83" i="10"/>
  <c r="C84" i="10"/>
  <c r="C85" i="10"/>
  <c r="C86" i="10"/>
  <c r="C87" i="10"/>
  <c r="C88" i="10"/>
  <c r="C89" i="10"/>
  <c r="C90" i="10"/>
  <c r="C91" i="10"/>
  <c r="C92" i="10"/>
  <c r="C93" i="10"/>
  <c r="C94" i="10"/>
  <c r="C95" i="10"/>
  <c r="C96" i="10"/>
  <c r="C97" i="10"/>
  <c r="C98" i="10"/>
  <c r="C99" i="10"/>
  <c r="C100" i="10"/>
  <c r="C101" i="10"/>
  <c r="C102" i="10"/>
  <c r="C103" i="10"/>
  <c r="C104" i="10"/>
  <c r="C105" i="10"/>
  <c r="C106" i="10"/>
  <c r="C107" i="10"/>
  <c r="C108" i="10"/>
  <c r="C109" i="10"/>
  <c r="C110" i="10"/>
  <c r="C111" i="10"/>
  <c r="C112" i="10"/>
  <c r="C113" i="10"/>
  <c r="C114" i="10"/>
  <c r="C19" i="10"/>
  <c r="C20" i="10"/>
  <c r="C21" i="10"/>
  <c r="C22" i="10"/>
  <c r="C23" i="10"/>
  <c r="C24" i="10"/>
  <c r="C25" i="10"/>
  <c r="C26" i="10"/>
  <c r="C27" i="10"/>
  <c r="C28" i="10"/>
  <c r="C29" i="10"/>
  <c r="C30" i="10"/>
  <c r="C31" i="10"/>
  <c r="C32" i="10"/>
  <c r="C33" i="10"/>
  <c r="C34" i="10"/>
  <c r="C35" i="10"/>
  <c r="C36" i="10"/>
  <c r="C37" i="10"/>
  <c r="C38" i="10"/>
  <c r="C39" i="10"/>
  <c r="C40" i="10"/>
  <c r="C41" i="10"/>
  <c r="C42" i="10"/>
  <c r="C43" i="10"/>
  <c r="C44" i="10"/>
  <c r="C45" i="10"/>
  <c r="C4" i="10"/>
  <c r="C5" i="10"/>
  <c r="C6" i="10"/>
  <c r="C7" i="10"/>
  <c r="C8" i="10"/>
  <c r="C9" i="10"/>
  <c r="C10" i="10"/>
  <c r="C11" i="10"/>
  <c r="C12" i="10"/>
  <c r="C13" i="10"/>
  <c r="C14" i="10"/>
  <c r="C15" i="10"/>
  <c r="C16" i="10"/>
  <c r="C17" i="10"/>
  <c r="C18" i="10"/>
  <c r="C3" i="10"/>
  <c r="S98" i="10"/>
  <c r="U98" i="10" s="1"/>
  <c r="S97" i="10"/>
  <c r="U97" i="10" s="1"/>
  <c r="S96" i="10"/>
  <c r="U96" i="10" s="1"/>
  <c r="S95" i="10"/>
  <c r="U95" i="10" s="1"/>
  <c r="S94" i="10"/>
  <c r="U94" i="10" s="1"/>
  <c r="S93" i="10"/>
  <c r="U93" i="10" s="1"/>
  <c r="S92" i="10"/>
  <c r="U92" i="10" s="1"/>
  <c r="S91" i="10"/>
  <c r="U91" i="10" s="1"/>
  <c r="S90" i="10"/>
  <c r="U90" i="10" s="1"/>
  <c r="S89" i="10"/>
  <c r="U89" i="10" s="1"/>
  <c r="S88" i="10"/>
  <c r="U88" i="10" s="1"/>
  <c r="S87" i="10"/>
  <c r="U87" i="10" s="1"/>
  <c r="S86" i="10"/>
  <c r="U86" i="10" s="1"/>
  <c r="S85" i="10"/>
  <c r="U85" i="10" s="1"/>
  <c r="S84" i="10"/>
  <c r="U84" i="10" s="1"/>
  <c r="S83" i="10"/>
  <c r="U83" i="10" s="1"/>
  <c r="S82" i="10"/>
  <c r="U82" i="10" s="1"/>
  <c r="S81" i="10"/>
  <c r="U81" i="10" s="1"/>
  <c r="S80" i="10"/>
  <c r="U80" i="10" s="1"/>
  <c r="S79" i="10"/>
  <c r="U79" i="10" s="1"/>
  <c r="S78" i="10"/>
  <c r="U78" i="10" s="1"/>
  <c r="S77" i="10"/>
  <c r="U77" i="10" s="1"/>
  <c r="S76" i="10"/>
  <c r="U76" i="10" s="1"/>
  <c r="S75" i="10"/>
  <c r="U75" i="10" s="1"/>
  <c r="S74" i="10"/>
  <c r="U74" i="10" s="1"/>
  <c r="S73" i="10"/>
  <c r="U73" i="10" s="1"/>
  <c r="S72" i="10"/>
  <c r="U72" i="10" s="1"/>
  <c r="S71" i="10"/>
  <c r="U71" i="10" s="1"/>
  <c r="S70" i="10"/>
  <c r="U70" i="10" s="1"/>
  <c r="S69" i="10"/>
  <c r="U69" i="10" s="1"/>
  <c r="S68" i="10"/>
  <c r="U68" i="10" s="1"/>
  <c r="S67" i="10"/>
  <c r="U67" i="10" s="1"/>
  <c r="S66" i="10"/>
  <c r="U66" i="10" s="1"/>
  <c r="S65" i="10"/>
  <c r="U65" i="10" s="1"/>
  <c r="S64" i="10"/>
  <c r="U64" i="10" s="1"/>
  <c r="S63" i="10"/>
  <c r="U63" i="10" s="1"/>
  <c r="S62" i="10"/>
  <c r="U62" i="10" s="1"/>
  <c r="S61" i="10"/>
  <c r="U61" i="10" s="1"/>
  <c r="S60" i="10"/>
  <c r="U60" i="10" s="1"/>
  <c r="S59" i="10"/>
  <c r="U59" i="10" s="1"/>
  <c r="S58" i="10"/>
  <c r="U58" i="10" s="1"/>
  <c r="S57" i="10"/>
  <c r="U57" i="10" s="1"/>
  <c r="S56" i="10"/>
  <c r="U56" i="10" s="1"/>
  <c r="S55" i="10"/>
  <c r="U55" i="10" s="1"/>
  <c r="S54" i="10"/>
  <c r="U54" i="10" s="1"/>
  <c r="S53" i="10"/>
  <c r="U53" i="10" s="1"/>
  <c r="S52" i="10"/>
  <c r="U52" i="10" s="1"/>
  <c r="S51" i="10"/>
  <c r="U51" i="10" s="1"/>
  <c r="S50" i="10"/>
  <c r="U50" i="10" s="1"/>
  <c r="S49" i="10"/>
  <c r="U49" i="10" s="1"/>
  <c r="S48" i="10"/>
  <c r="U48" i="10" s="1"/>
  <c r="S47" i="10"/>
  <c r="U47" i="10" s="1"/>
  <c r="S46" i="10"/>
  <c r="U46" i="10" s="1"/>
  <c r="S45" i="10"/>
  <c r="U45" i="10" s="1"/>
  <c r="S44" i="10"/>
  <c r="U44" i="10" s="1"/>
  <c r="S43" i="10"/>
  <c r="U43" i="10" s="1"/>
  <c r="S42" i="10"/>
  <c r="U42" i="10" s="1"/>
  <c r="S41" i="10"/>
  <c r="U41" i="10" s="1"/>
  <c r="S40" i="10"/>
  <c r="U40" i="10" s="1"/>
  <c r="S39" i="10"/>
  <c r="U39" i="10" s="1"/>
  <c r="S38" i="10"/>
  <c r="U38" i="10" s="1"/>
  <c r="S37" i="10"/>
  <c r="U37" i="10" s="1"/>
  <c r="S36" i="10"/>
  <c r="U36" i="10" s="1"/>
  <c r="S35" i="10"/>
  <c r="U35" i="10" s="1"/>
  <c r="S34" i="10"/>
  <c r="U34" i="10" s="1"/>
  <c r="S33" i="10"/>
  <c r="U33" i="10" s="1"/>
  <c r="S32" i="10"/>
  <c r="U32" i="10" s="1"/>
  <c r="S31" i="10"/>
  <c r="U31" i="10" s="1"/>
  <c r="S30" i="10"/>
  <c r="U30" i="10" s="1"/>
  <c r="S29" i="10"/>
  <c r="U29" i="10" s="1"/>
  <c r="S28" i="10"/>
  <c r="U28" i="10" s="1"/>
  <c r="S27" i="10"/>
  <c r="U27" i="10" s="1"/>
  <c r="S26" i="10"/>
  <c r="U26" i="10" s="1"/>
  <c r="S25" i="10"/>
  <c r="U25" i="10" s="1"/>
  <c r="S24" i="10"/>
  <c r="U24" i="10" s="1"/>
  <c r="S23" i="10"/>
  <c r="U23" i="10" s="1"/>
  <c r="S22" i="10"/>
  <c r="U22" i="10" s="1"/>
  <c r="S21" i="10"/>
  <c r="U21" i="10" s="1"/>
  <c r="S20" i="10"/>
  <c r="U20" i="10" s="1"/>
  <c r="S19" i="10"/>
  <c r="U19" i="10" s="1"/>
  <c r="S18" i="10"/>
  <c r="U18" i="10" s="1"/>
  <c r="S17" i="10"/>
  <c r="U17" i="10" s="1"/>
  <c r="S16" i="10"/>
  <c r="U16" i="10" s="1"/>
  <c r="S15" i="10"/>
  <c r="U15" i="10" s="1"/>
  <c r="S14" i="10"/>
  <c r="U14" i="10" s="1"/>
  <c r="S13" i="10"/>
  <c r="U13" i="10" s="1"/>
  <c r="S12" i="10"/>
  <c r="U12" i="10" s="1"/>
  <c r="S11" i="10"/>
  <c r="U11" i="10" s="1"/>
  <c r="S10" i="10"/>
  <c r="U10" i="10" s="1"/>
  <c r="S9" i="10"/>
  <c r="U9" i="10" s="1"/>
  <c r="S8" i="10"/>
  <c r="U8" i="10" s="1"/>
  <c r="S7" i="10"/>
  <c r="U7" i="10" s="1"/>
  <c r="S6" i="10"/>
  <c r="U6" i="10" s="1"/>
  <c r="S5" i="10"/>
  <c r="U5" i="10" s="1"/>
  <c r="S4" i="10"/>
  <c r="U4" i="10" s="1"/>
  <c r="S3" i="10"/>
  <c r="U3" i="10" s="1"/>
  <c r="AK3" i="7"/>
  <c r="AK4" i="7"/>
  <c r="AK5" i="7"/>
  <c r="AK6" i="7"/>
  <c r="AK7" i="7"/>
  <c r="AK8" i="7"/>
  <c r="AK9" i="7"/>
  <c r="AK10" i="7"/>
  <c r="AK11" i="7"/>
  <c r="AK12" i="7"/>
  <c r="AK13" i="7"/>
  <c r="AK14" i="7"/>
  <c r="AK15" i="7"/>
  <c r="AK16" i="7"/>
  <c r="AK17" i="7"/>
  <c r="AK18" i="7"/>
  <c r="AK19" i="7"/>
  <c r="AK20" i="7"/>
  <c r="AK21" i="7"/>
  <c r="AK22" i="7"/>
  <c r="AK23" i="7"/>
  <c r="AK2" i="7"/>
  <c r="AC3" i="7"/>
  <c r="AD3" i="7" s="1"/>
  <c r="AC4" i="7"/>
  <c r="AD4" i="7" s="1"/>
  <c r="AC5" i="7"/>
  <c r="AD5" i="7" s="1"/>
  <c r="AC6" i="7"/>
  <c r="AD6" i="7" s="1"/>
  <c r="AC7" i="7"/>
  <c r="AC8" i="7"/>
  <c r="AD8" i="7" s="1"/>
  <c r="AC9" i="7"/>
  <c r="AC10" i="7"/>
  <c r="AD10" i="7" s="1"/>
  <c r="AC11" i="7"/>
  <c r="AD11" i="7" s="1"/>
  <c r="AC12" i="7"/>
  <c r="AD12" i="7" s="1"/>
  <c r="AC13" i="7"/>
  <c r="AD13" i="7" s="1"/>
  <c r="AC14" i="7"/>
  <c r="AD14" i="7" s="1"/>
  <c r="AC15" i="7"/>
  <c r="AD15" i="7" s="1"/>
  <c r="AC16" i="7"/>
  <c r="AD16" i="7" s="1"/>
  <c r="AC17" i="7"/>
  <c r="AD17" i="7" s="1"/>
  <c r="AC18" i="7"/>
  <c r="AD18" i="7" s="1"/>
  <c r="AC19" i="7"/>
  <c r="AD19" i="7" s="1"/>
  <c r="AC20" i="7"/>
  <c r="AD20" i="7" s="1"/>
  <c r="AC21" i="7"/>
  <c r="AD21" i="7" s="1"/>
  <c r="AC22" i="7"/>
  <c r="AD22" i="7" s="1"/>
  <c r="AC23" i="7"/>
  <c r="AD23" i="7" s="1"/>
  <c r="AC2" i="7"/>
  <c r="AD2" i="7" s="1"/>
  <c r="L2" i="7" l="1"/>
  <c r="M9" i="7"/>
  <c r="L8" i="7"/>
  <c r="M15" i="7"/>
  <c r="M7" i="7"/>
  <c r="L14" i="7"/>
  <c r="L6" i="7"/>
  <c r="G112" i="9"/>
  <c r="E95" i="9"/>
  <c r="J95" i="9" s="1"/>
  <c r="F27" i="9"/>
  <c r="G98" i="9"/>
  <c r="H82" i="9"/>
  <c r="H66" i="9"/>
  <c r="G50" i="9"/>
  <c r="G34" i="9"/>
  <c r="E88" i="9"/>
  <c r="J88" i="9" s="1"/>
  <c r="E111" i="9"/>
  <c r="J111" i="9" s="1"/>
  <c r="E26" i="9"/>
  <c r="J26" i="9" s="1"/>
  <c r="E97" i="9"/>
  <c r="J97" i="9" s="1"/>
  <c r="E81" i="9"/>
  <c r="J81" i="9" s="1"/>
  <c r="E65" i="9"/>
  <c r="J65" i="9" s="1"/>
  <c r="E49" i="9"/>
  <c r="J49" i="9" s="1"/>
  <c r="E33" i="9"/>
  <c r="J33" i="9" s="1"/>
  <c r="G48" i="9"/>
  <c r="H55" i="9"/>
  <c r="G110" i="9"/>
  <c r="H94" i="9"/>
  <c r="E78" i="9"/>
  <c r="J78" i="9" s="1"/>
  <c r="G62" i="9"/>
  <c r="E46" i="9"/>
  <c r="J46" i="9" s="1"/>
  <c r="E104" i="9"/>
  <c r="J104" i="9" s="1"/>
  <c r="H32" i="9"/>
  <c r="H39" i="9"/>
  <c r="E109" i="9"/>
  <c r="J109" i="9" s="1"/>
  <c r="E93" i="9"/>
  <c r="J93" i="9" s="1"/>
  <c r="G77" i="9"/>
  <c r="F61" i="9"/>
  <c r="F45" i="9"/>
  <c r="H80" i="9"/>
  <c r="F29" i="9"/>
  <c r="F100" i="9"/>
  <c r="G84" i="9"/>
  <c r="H68" i="9"/>
  <c r="G52" i="9"/>
  <c r="F36" i="9"/>
  <c r="H71" i="9"/>
  <c r="F107" i="9"/>
  <c r="F91" i="9"/>
  <c r="H75" i="9"/>
  <c r="G59" i="9"/>
  <c r="F43" i="9"/>
  <c r="H17" i="9"/>
  <c r="E22" i="9"/>
  <c r="J22" i="9" s="1"/>
  <c r="E20" i="9"/>
  <c r="J20" i="9" s="1"/>
  <c r="E18" i="9"/>
  <c r="J18" i="9" s="1"/>
  <c r="F95" i="9"/>
  <c r="G27" i="9"/>
  <c r="H98" i="9"/>
  <c r="G82" i="9"/>
  <c r="F66" i="9"/>
  <c r="H50" i="9"/>
  <c r="E34" i="9"/>
  <c r="J34" i="9" s="1"/>
  <c r="F88" i="9"/>
  <c r="F111" i="9"/>
  <c r="F26" i="9"/>
  <c r="F97" i="9"/>
  <c r="F81" i="9"/>
  <c r="F65" i="9"/>
  <c r="F49" i="9"/>
  <c r="F33" i="9"/>
  <c r="F48" i="9"/>
  <c r="G55" i="9"/>
  <c r="H110" i="9"/>
  <c r="F94" i="9"/>
  <c r="F78" i="9"/>
  <c r="H62" i="9"/>
  <c r="G46" i="9"/>
  <c r="F104" i="9"/>
  <c r="F32" i="9"/>
  <c r="G39" i="9"/>
  <c r="F109" i="9"/>
  <c r="F93" i="9"/>
  <c r="H77" i="9"/>
  <c r="G61" i="9"/>
  <c r="G45" i="9"/>
  <c r="F80" i="9"/>
  <c r="G29" i="9"/>
  <c r="G100" i="9"/>
  <c r="E84" i="9"/>
  <c r="J84" i="9" s="1"/>
  <c r="G68" i="9"/>
  <c r="E71" i="9"/>
  <c r="J71" i="9" s="1"/>
  <c r="F75" i="9"/>
  <c r="H112" i="9"/>
  <c r="E112" i="9"/>
  <c r="J112" i="9" s="1"/>
  <c r="G95" i="9"/>
  <c r="H27" i="9"/>
  <c r="E98" i="9"/>
  <c r="J98" i="9" s="1"/>
  <c r="F82" i="9"/>
  <c r="G66" i="9"/>
  <c r="F50" i="9"/>
  <c r="H34" i="9"/>
  <c r="G88" i="9"/>
  <c r="G111" i="9"/>
  <c r="G26" i="9"/>
  <c r="G97" i="9"/>
  <c r="G81" i="9"/>
  <c r="G65" i="9"/>
  <c r="G49" i="9"/>
  <c r="G33" i="9"/>
  <c r="H48" i="9"/>
  <c r="F55" i="9"/>
  <c r="E110" i="9"/>
  <c r="J110" i="9" s="1"/>
  <c r="G94" i="9"/>
  <c r="G78" i="9"/>
  <c r="E62" i="9"/>
  <c r="J62" i="9" s="1"/>
  <c r="H46" i="9"/>
  <c r="G104" i="9"/>
  <c r="G32" i="9"/>
  <c r="F39" i="9"/>
  <c r="G109" i="9"/>
  <c r="G93" i="9"/>
  <c r="E77" i="9"/>
  <c r="J77" i="9" s="1"/>
  <c r="H61" i="9"/>
  <c r="H45" i="9"/>
  <c r="E80" i="9"/>
  <c r="J80" i="9" s="1"/>
  <c r="H29" i="9"/>
  <c r="H100" i="9"/>
  <c r="H84" i="9"/>
  <c r="E68" i="9"/>
  <c r="J68" i="9" s="1"/>
  <c r="H52" i="9"/>
  <c r="H36" i="9"/>
  <c r="F71" i="9"/>
  <c r="H107" i="9"/>
  <c r="H91" i="9"/>
  <c r="G75" i="9"/>
  <c r="F59" i="9"/>
  <c r="H43" i="9"/>
  <c r="E17" i="9"/>
  <c r="J17" i="9" s="1"/>
  <c r="G22" i="9"/>
  <c r="G20" i="9"/>
  <c r="G18" i="9"/>
  <c r="H22" i="9"/>
  <c r="H20" i="9"/>
  <c r="H18" i="9"/>
  <c r="H21" i="9"/>
  <c r="E24" i="9"/>
  <c r="J24" i="9" s="1"/>
  <c r="F83" i="9"/>
  <c r="F35" i="9"/>
  <c r="F19" i="9"/>
  <c r="H86" i="9"/>
  <c r="F112" i="9"/>
  <c r="H95" i="9"/>
  <c r="E27" i="9"/>
  <c r="J27" i="9" s="1"/>
  <c r="F98" i="9"/>
  <c r="E82" i="9"/>
  <c r="J82" i="9" s="1"/>
  <c r="E66" i="9"/>
  <c r="J66" i="9" s="1"/>
  <c r="E50" i="9"/>
  <c r="J50" i="9" s="1"/>
  <c r="F34" i="9"/>
  <c r="H88" i="9"/>
  <c r="H111" i="9"/>
  <c r="H26" i="9"/>
  <c r="H97" i="9"/>
  <c r="H81" i="9"/>
  <c r="H65" i="9"/>
  <c r="H49" i="9"/>
  <c r="H33" i="9"/>
  <c r="E48" i="9"/>
  <c r="J48" i="9" s="1"/>
  <c r="E55" i="9"/>
  <c r="J55" i="9" s="1"/>
  <c r="F110" i="9"/>
  <c r="E94" i="9"/>
  <c r="J94" i="9" s="1"/>
  <c r="H78" i="9"/>
  <c r="F62" i="9"/>
  <c r="F46" i="9"/>
  <c r="H104" i="9"/>
  <c r="E32" i="9"/>
  <c r="J32" i="9" s="1"/>
  <c r="E39" i="9"/>
  <c r="J39" i="9" s="1"/>
  <c r="H109" i="9"/>
  <c r="H93" i="9"/>
  <c r="F77" i="9"/>
  <c r="E61" i="9"/>
  <c r="J61" i="9" s="1"/>
  <c r="E45" i="9"/>
  <c r="J45" i="9" s="1"/>
  <c r="G80" i="9"/>
  <c r="E29" i="9"/>
  <c r="J29" i="9" s="1"/>
  <c r="E100" i="9"/>
  <c r="J100" i="9" s="1"/>
  <c r="F84" i="9"/>
  <c r="F68" i="9"/>
  <c r="F52" i="9"/>
  <c r="E36" i="9"/>
  <c r="J36" i="9" s="1"/>
  <c r="G71" i="9"/>
  <c r="E107" i="9"/>
  <c r="J107" i="9" s="1"/>
  <c r="E91" i="9"/>
  <c r="J91" i="9" s="1"/>
  <c r="E75" i="9"/>
  <c r="J75" i="9" s="1"/>
  <c r="E59" i="9"/>
  <c r="J59" i="9" s="1"/>
  <c r="E43" i="9"/>
  <c r="J43" i="9" s="1"/>
  <c r="G17" i="9"/>
  <c r="E56" i="9"/>
  <c r="J56" i="9" s="1"/>
  <c r="E47" i="9"/>
  <c r="J47" i="9" s="1"/>
  <c r="E106" i="9"/>
  <c r="J106" i="9" s="1"/>
  <c r="E90" i="9"/>
  <c r="J90" i="9" s="1"/>
  <c r="E74" i="9"/>
  <c r="J74" i="9" s="1"/>
  <c r="E58" i="9"/>
  <c r="J58" i="9" s="1"/>
  <c r="E42" i="9"/>
  <c r="J42" i="9" s="1"/>
  <c r="G25" i="9"/>
  <c r="E40" i="9"/>
  <c r="J40" i="9" s="1"/>
  <c r="E63" i="9"/>
  <c r="J63" i="9" s="1"/>
  <c r="G105" i="9"/>
  <c r="G89" i="9"/>
  <c r="H73" i="9"/>
  <c r="G57" i="9"/>
  <c r="F41" i="9"/>
  <c r="G96" i="9"/>
  <c r="H103" i="9"/>
  <c r="E31" i="9"/>
  <c r="J31" i="9" s="1"/>
  <c r="E102" i="9"/>
  <c r="J102" i="9" s="1"/>
  <c r="E86" i="9"/>
  <c r="J86" i="9" s="1"/>
  <c r="F70" i="9"/>
  <c r="E54" i="9"/>
  <c r="J54" i="9" s="1"/>
  <c r="E38" i="9"/>
  <c r="J38" i="9" s="1"/>
  <c r="H64" i="9"/>
  <c r="H87" i="9"/>
  <c r="H30" i="9"/>
  <c r="G101" i="9"/>
  <c r="E85" i="9"/>
  <c r="J85" i="9" s="1"/>
  <c r="E69" i="9"/>
  <c r="J69" i="9" s="1"/>
  <c r="H53" i="9"/>
  <c r="H37" i="9"/>
  <c r="E79" i="9"/>
  <c r="J79" i="9" s="1"/>
  <c r="H108" i="9"/>
  <c r="E92" i="9"/>
  <c r="J92" i="9" s="1"/>
  <c r="E76" i="9"/>
  <c r="J76" i="9" s="1"/>
  <c r="E60" i="9"/>
  <c r="J60" i="9" s="1"/>
  <c r="H44" i="9"/>
  <c r="E72" i="9"/>
  <c r="J72" i="9" s="1"/>
  <c r="H28" i="9"/>
  <c r="H99" i="9"/>
  <c r="E83" i="9"/>
  <c r="J83" i="9" s="1"/>
  <c r="E67" i="9"/>
  <c r="J67" i="9" s="1"/>
  <c r="E51" i="9"/>
  <c r="J51" i="9" s="1"/>
  <c r="E35" i="9"/>
  <c r="J35" i="9" s="1"/>
  <c r="G23" i="9"/>
  <c r="E19" i="9"/>
  <c r="J19" i="9" s="1"/>
  <c r="F51" i="9"/>
  <c r="E21" i="9"/>
  <c r="J21" i="9" s="1"/>
  <c r="H102" i="9"/>
  <c r="E64" i="9"/>
  <c r="J64" i="9" s="1"/>
  <c r="G85" i="9"/>
  <c r="G37" i="9"/>
  <c r="G92" i="9"/>
  <c r="G44" i="9"/>
  <c r="G99" i="9"/>
  <c r="H51" i="9"/>
  <c r="G21" i="9"/>
  <c r="E52" i="9"/>
  <c r="J52" i="9" s="1"/>
  <c r="G91" i="9"/>
  <c r="F17" i="9"/>
  <c r="F56" i="9"/>
  <c r="F47" i="9"/>
  <c r="F106" i="9"/>
  <c r="F90" i="9"/>
  <c r="F74" i="9"/>
  <c r="F58" i="9"/>
  <c r="F42" i="9"/>
  <c r="F25" i="9"/>
  <c r="F40" i="9"/>
  <c r="F63" i="9"/>
  <c r="H105" i="9"/>
  <c r="H89" i="9"/>
  <c r="G73" i="9"/>
  <c r="H57" i="9"/>
  <c r="G41" i="9"/>
  <c r="H96" i="9"/>
  <c r="F103" i="9"/>
  <c r="F31" i="9"/>
  <c r="F102" i="9"/>
  <c r="F86" i="9"/>
  <c r="G70" i="9"/>
  <c r="F54" i="9"/>
  <c r="F38" i="9"/>
  <c r="G64" i="9"/>
  <c r="F87" i="9"/>
  <c r="E30" i="9"/>
  <c r="J30" i="9" s="1"/>
  <c r="H101" i="9"/>
  <c r="F85" i="9"/>
  <c r="F69" i="9"/>
  <c r="E53" i="9"/>
  <c r="J53" i="9" s="1"/>
  <c r="E37" i="9"/>
  <c r="J37" i="9" s="1"/>
  <c r="F79" i="9"/>
  <c r="E108" i="9"/>
  <c r="J108" i="9" s="1"/>
  <c r="H92" i="9"/>
  <c r="F76" i="9"/>
  <c r="F60" i="9"/>
  <c r="E44" i="9"/>
  <c r="J44" i="9" s="1"/>
  <c r="F72" i="9"/>
  <c r="E28" i="9"/>
  <c r="J28" i="9" s="1"/>
  <c r="E99" i="9"/>
  <c r="J99" i="9" s="1"/>
  <c r="F67" i="9"/>
  <c r="H23" i="9"/>
  <c r="F24" i="9"/>
  <c r="H31" i="9"/>
  <c r="H38" i="9"/>
  <c r="F30" i="9"/>
  <c r="H69" i="9"/>
  <c r="H79" i="9"/>
  <c r="H76" i="9"/>
  <c r="H72" i="9"/>
  <c r="H83" i="9"/>
  <c r="G35" i="9"/>
  <c r="H19" i="9"/>
  <c r="G107" i="9"/>
  <c r="G43" i="9"/>
  <c r="G56" i="9"/>
  <c r="G47" i="9"/>
  <c r="G106" i="9"/>
  <c r="G90" i="9"/>
  <c r="G74" i="9"/>
  <c r="G58" i="9"/>
  <c r="H42" i="9"/>
  <c r="H25" i="9"/>
  <c r="G40" i="9"/>
  <c r="G63" i="9"/>
  <c r="F105" i="9"/>
  <c r="E89" i="9"/>
  <c r="J89" i="9" s="1"/>
  <c r="E73" i="9"/>
  <c r="J73" i="9" s="1"/>
  <c r="E57" i="9"/>
  <c r="J57" i="9" s="1"/>
  <c r="H41" i="9"/>
  <c r="F96" i="9"/>
  <c r="G103" i="9"/>
  <c r="G31" i="9"/>
  <c r="G102" i="9"/>
  <c r="G86" i="9"/>
  <c r="H70" i="9"/>
  <c r="G54" i="9"/>
  <c r="G38" i="9"/>
  <c r="F64" i="9"/>
  <c r="G87" i="9"/>
  <c r="G30" i="9"/>
  <c r="E101" i="9"/>
  <c r="J101" i="9" s="1"/>
  <c r="H85" i="9"/>
  <c r="G69" i="9"/>
  <c r="F53" i="9"/>
  <c r="F37" i="9"/>
  <c r="G79" i="9"/>
  <c r="G108" i="9"/>
  <c r="F92" i="9"/>
  <c r="G76" i="9"/>
  <c r="G60" i="9"/>
  <c r="F44" i="9"/>
  <c r="G72" i="9"/>
  <c r="F28" i="9"/>
  <c r="F99" i="9"/>
  <c r="G83" i="9"/>
  <c r="G67" i="9"/>
  <c r="G51" i="9"/>
  <c r="H35" i="9"/>
  <c r="E23" i="9"/>
  <c r="J23" i="9" s="1"/>
  <c r="F21" i="9"/>
  <c r="G19" i="9"/>
  <c r="G24" i="9"/>
  <c r="E105" i="9"/>
  <c r="J105" i="9" s="1"/>
  <c r="F89" i="9"/>
  <c r="F73" i="9"/>
  <c r="F57" i="9"/>
  <c r="E41" i="9"/>
  <c r="J41" i="9" s="1"/>
  <c r="E96" i="9"/>
  <c r="J96" i="9" s="1"/>
  <c r="E103" i="9"/>
  <c r="J103" i="9" s="1"/>
  <c r="E70" i="9"/>
  <c r="J70" i="9" s="1"/>
  <c r="H54" i="9"/>
  <c r="E87" i="9"/>
  <c r="J87" i="9" s="1"/>
  <c r="F101" i="9"/>
  <c r="G53" i="9"/>
  <c r="F108" i="9"/>
  <c r="H60" i="9"/>
  <c r="G28" i="9"/>
  <c r="H67" i="9"/>
  <c r="F23" i="9"/>
  <c r="H24" i="9"/>
  <c r="G36" i="9"/>
  <c r="H59" i="9"/>
  <c r="H56" i="9"/>
  <c r="H47" i="9"/>
  <c r="H106" i="9"/>
  <c r="H90" i="9"/>
  <c r="H74" i="9"/>
  <c r="H58" i="9"/>
  <c r="G42" i="9"/>
  <c r="E25" i="9"/>
  <c r="J25" i="9" s="1"/>
  <c r="H40" i="9"/>
  <c r="H63" i="9"/>
  <c r="F22" i="9"/>
  <c r="F20" i="9"/>
  <c r="F18" i="9"/>
  <c r="M13" i="7"/>
  <c r="M5" i="7"/>
  <c r="L12" i="7"/>
  <c r="L4" i="7"/>
  <c r="M11" i="7"/>
  <c r="M3" i="7"/>
  <c r="L10" i="7"/>
  <c r="AD9" i="7"/>
  <c r="B5" i="13"/>
  <c r="D5" i="13"/>
  <c r="AD7" i="7"/>
  <c r="D7" i="13"/>
  <c r="B7" i="13"/>
  <c r="B9" i="13"/>
  <c r="H5" i="13"/>
  <c r="A40" i="8"/>
  <c r="C40" i="8" s="1"/>
  <c r="A108" i="8"/>
  <c r="F108" i="8" s="1"/>
  <c r="A78" i="8"/>
  <c r="A107" i="8"/>
  <c r="L7" i="7"/>
  <c r="L15" i="7"/>
  <c r="L3" i="7"/>
  <c r="L11" i="7"/>
  <c r="M14" i="7"/>
  <c r="M12" i="7"/>
  <c r="M10" i="7"/>
  <c r="M8" i="7"/>
  <c r="M6" i="7"/>
  <c r="M4" i="7"/>
  <c r="L13" i="7"/>
  <c r="M2" i="7"/>
  <c r="L9" i="7"/>
  <c r="L5" i="7"/>
  <c r="I16" i="7"/>
  <c r="J16" i="7" s="1"/>
  <c r="C9" i="13"/>
  <c r="E9" i="13"/>
  <c r="C5" i="13"/>
  <c r="E5" i="13"/>
  <c r="G5" i="13"/>
  <c r="AB2" i="7"/>
  <c r="F107" i="8" l="1"/>
  <c r="F101" i="8"/>
  <c r="F103" i="8"/>
  <c r="M123" i="8"/>
  <c r="E123" i="8" s="1"/>
  <c r="D109" i="8"/>
  <c r="D110" i="8"/>
  <c r="D107" i="8"/>
  <c r="J107" i="8"/>
  <c r="D108" i="8"/>
  <c r="C107" i="8"/>
  <c r="L16" i="7"/>
  <c r="C3" i="13"/>
  <c r="M16" i="7"/>
  <c r="O104" i="14"/>
  <c r="I104" i="14"/>
  <c r="O103" i="14"/>
  <c r="I103" i="14"/>
  <c r="O102" i="14"/>
  <c r="I102" i="14"/>
  <c r="O101" i="14"/>
  <c r="I101" i="14"/>
  <c r="O100" i="14"/>
  <c r="I100" i="14"/>
  <c r="O99" i="14"/>
  <c r="I99" i="14"/>
  <c r="O98" i="14"/>
  <c r="I98" i="14"/>
  <c r="O97" i="14"/>
  <c r="I97" i="14"/>
  <c r="O96" i="14"/>
  <c r="I96" i="14"/>
  <c r="O95" i="14"/>
  <c r="I95" i="14"/>
  <c r="O94" i="14"/>
  <c r="I94" i="14"/>
  <c r="O93" i="14"/>
  <c r="I93" i="14"/>
  <c r="O92" i="14"/>
  <c r="I92" i="14"/>
  <c r="O91" i="14"/>
  <c r="I91" i="14"/>
  <c r="O90" i="14"/>
  <c r="I90" i="14"/>
  <c r="O89" i="14"/>
  <c r="I89" i="14"/>
  <c r="O88" i="14"/>
  <c r="I88" i="14"/>
  <c r="O87" i="14"/>
  <c r="I87" i="14"/>
  <c r="O86" i="14"/>
  <c r="I86" i="14"/>
  <c r="O85" i="14"/>
  <c r="I85" i="14"/>
  <c r="O84" i="14"/>
  <c r="I84" i="14"/>
  <c r="O83" i="14"/>
  <c r="I83" i="14"/>
  <c r="O82" i="14"/>
  <c r="I82" i="14"/>
  <c r="O81" i="14"/>
  <c r="I81" i="14"/>
  <c r="O80" i="14"/>
  <c r="I80" i="14"/>
  <c r="O79" i="14"/>
  <c r="I79" i="14"/>
  <c r="O78" i="14"/>
  <c r="I78" i="14"/>
  <c r="O77" i="14"/>
  <c r="I77" i="14"/>
  <c r="O76" i="14"/>
  <c r="I76" i="14"/>
  <c r="O75" i="14"/>
  <c r="I75" i="14"/>
  <c r="O74" i="14"/>
  <c r="I74" i="14"/>
  <c r="O73" i="14"/>
  <c r="I73" i="14"/>
  <c r="O72" i="14"/>
  <c r="I72" i="14"/>
  <c r="O71" i="14"/>
  <c r="I71" i="14"/>
  <c r="O70" i="14"/>
  <c r="I70" i="14"/>
  <c r="O69" i="14"/>
  <c r="I69" i="14"/>
  <c r="O68" i="14"/>
  <c r="I68" i="14"/>
  <c r="O67" i="14"/>
  <c r="I67" i="14"/>
  <c r="O66" i="14"/>
  <c r="I66" i="14"/>
  <c r="O65" i="14"/>
  <c r="I65" i="14"/>
  <c r="O64" i="14"/>
  <c r="I64" i="14"/>
  <c r="O63" i="14"/>
  <c r="I63" i="14"/>
  <c r="O62" i="14"/>
  <c r="I62" i="14"/>
  <c r="O61" i="14"/>
  <c r="I61" i="14"/>
  <c r="O60" i="14"/>
  <c r="I60" i="14"/>
  <c r="O59" i="14"/>
  <c r="I59" i="14"/>
  <c r="O58" i="14"/>
  <c r="I58" i="14"/>
  <c r="O57" i="14"/>
  <c r="I57" i="14"/>
  <c r="O56" i="14"/>
  <c r="I56" i="14"/>
  <c r="O55" i="14"/>
  <c r="I55" i="14"/>
  <c r="O54" i="14"/>
  <c r="I54" i="14"/>
  <c r="O53" i="14"/>
  <c r="I53" i="14"/>
  <c r="O52" i="14"/>
  <c r="I52" i="14"/>
  <c r="O51" i="14"/>
  <c r="I51" i="14"/>
  <c r="O50" i="14"/>
  <c r="I50" i="14"/>
  <c r="O49" i="14"/>
  <c r="I49" i="14"/>
  <c r="O48" i="14"/>
  <c r="I48" i="14"/>
  <c r="O47" i="14"/>
  <c r="I47" i="14"/>
  <c r="O46" i="14"/>
  <c r="I46" i="14"/>
  <c r="O45" i="14"/>
  <c r="I45" i="14"/>
  <c r="O44" i="14"/>
  <c r="I44" i="14"/>
  <c r="O43" i="14"/>
  <c r="I43" i="14"/>
  <c r="O42" i="14"/>
  <c r="I42" i="14"/>
  <c r="O41" i="14"/>
  <c r="I41" i="14"/>
  <c r="O40" i="14"/>
  <c r="I40" i="14"/>
  <c r="O39" i="14"/>
  <c r="I39" i="14"/>
  <c r="O38" i="14"/>
  <c r="I38" i="14"/>
  <c r="O37" i="14"/>
  <c r="I37" i="14"/>
  <c r="O36" i="14"/>
  <c r="I36" i="14"/>
  <c r="O35" i="14"/>
  <c r="I35" i="14"/>
  <c r="O34" i="14"/>
  <c r="I34" i="14"/>
  <c r="O33" i="14"/>
  <c r="I33" i="14"/>
  <c r="O32" i="14"/>
  <c r="I32" i="14"/>
  <c r="O31" i="14"/>
  <c r="I31" i="14"/>
  <c r="O30" i="14"/>
  <c r="I30" i="14"/>
  <c r="O29" i="14"/>
  <c r="I29" i="14"/>
  <c r="O28" i="14"/>
  <c r="I28" i="14"/>
  <c r="O27" i="14"/>
  <c r="I27" i="14"/>
  <c r="O26" i="14"/>
  <c r="I26" i="14"/>
  <c r="O25" i="14"/>
  <c r="I25" i="14"/>
  <c r="O24" i="14"/>
  <c r="I24" i="14"/>
  <c r="O23" i="14"/>
  <c r="I23" i="14"/>
  <c r="O22" i="14"/>
  <c r="I22" i="14"/>
  <c r="O21" i="14"/>
  <c r="I21" i="14"/>
  <c r="O20" i="14"/>
  <c r="I20" i="14"/>
  <c r="O19" i="14"/>
  <c r="I19" i="14"/>
  <c r="O18" i="14"/>
  <c r="J18" i="14"/>
  <c r="J19" i="14" s="1"/>
  <c r="I18" i="14"/>
  <c r="Q17" i="14"/>
  <c r="O17" i="14"/>
  <c r="I17" i="14"/>
  <c r="H16" i="14"/>
  <c r="G7" i="14"/>
  <c r="L17" i="14" s="1"/>
  <c r="C5" i="14"/>
  <c r="D5" i="14" s="1"/>
  <c r="M133" i="8" l="1"/>
  <c r="E133" i="8" s="1"/>
  <c r="M136" i="8"/>
  <c r="E136" i="8" s="1"/>
  <c r="M131" i="8"/>
  <c r="E131" i="8" s="1"/>
  <c r="M126" i="8"/>
  <c r="E126" i="8" s="1"/>
  <c r="M137" i="8"/>
  <c r="E137" i="8" s="1"/>
  <c r="M134" i="8"/>
  <c r="E134" i="8" s="1"/>
  <c r="M125" i="8"/>
  <c r="M132" i="8"/>
  <c r="E132" i="8" s="1"/>
  <c r="M135" i="8"/>
  <c r="E135" i="8" s="1"/>
  <c r="M128" i="8"/>
  <c r="E128" i="8" s="1"/>
  <c r="M124" i="8"/>
  <c r="E124" i="8" s="1"/>
  <c r="M130" i="8"/>
  <c r="E130" i="8" s="1"/>
  <c r="M129" i="8"/>
  <c r="E129" i="8" s="1"/>
  <c r="M127" i="8"/>
  <c r="E127" i="8" s="1"/>
  <c r="E3" i="13"/>
  <c r="K18" i="14"/>
  <c r="K17" i="14"/>
  <c r="M17" i="14" s="1"/>
  <c r="H18" i="14"/>
  <c r="L19" i="14"/>
  <c r="Q19" i="14"/>
  <c r="J20" i="14"/>
  <c r="K19" i="14"/>
  <c r="H17" i="14"/>
  <c r="P18" i="14"/>
  <c r="P20" i="14"/>
  <c r="L18" i="14"/>
  <c r="Q18" i="14"/>
  <c r="P17" i="14"/>
  <c r="R17" i="14" s="1"/>
  <c r="P19" i="14"/>
  <c r="R19" i="14" l="1"/>
  <c r="J21" i="14"/>
  <c r="Q20" i="14"/>
  <c r="R20" i="14" s="1"/>
  <c r="L20" i="14"/>
  <c r="H19" i="14"/>
  <c r="R18" i="14"/>
  <c r="M18" i="14"/>
  <c r="M19" i="14"/>
  <c r="K20" i="14"/>
  <c r="M20" i="14" l="1"/>
  <c r="H20" i="14"/>
  <c r="J22" i="14"/>
  <c r="Q21" i="14"/>
  <c r="L21" i="14"/>
  <c r="K21" i="14"/>
  <c r="P21" i="14"/>
  <c r="R21" i="14" l="1"/>
  <c r="M21" i="14"/>
  <c r="J23" i="14"/>
  <c r="Q22" i="14"/>
  <c r="L22" i="14"/>
  <c r="H21" i="14"/>
  <c r="P22" i="14"/>
  <c r="K22" i="14"/>
  <c r="M22" i="14" l="1"/>
  <c r="R22" i="14"/>
  <c r="H22" i="14"/>
  <c r="J24" i="14"/>
  <c r="Q23" i="14"/>
  <c r="L23" i="14"/>
  <c r="P23" i="14"/>
  <c r="K23" i="14"/>
  <c r="M23" i="14" s="1"/>
  <c r="J25" i="14" l="1"/>
  <c r="Q24" i="14"/>
  <c r="L24" i="14"/>
  <c r="H23" i="14"/>
  <c r="P24" i="14"/>
  <c r="K24" i="14"/>
  <c r="R23" i="14"/>
  <c r="M24" i="14" l="1"/>
  <c r="R24" i="14"/>
  <c r="H24" i="14"/>
  <c r="J26" i="14"/>
  <c r="Q25" i="14"/>
  <c r="L25" i="14"/>
  <c r="P25" i="14"/>
  <c r="K25" i="14"/>
  <c r="M25" i="14" l="1"/>
  <c r="J27" i="14"/>
  <c r="Q26" i="14"/>
  <c r="L26" i="14"/>
  <c r="H25" i="14"/>
  <c r="K26" i="14"/>
  <c r="P26" i="14"/>
  <c r="R26" i="14" s="1"/>
  <c r="R25" i="14"/>
  <c r="M26" i="14" l="1"/>
  <c r="J28" i="14"/>
  <c r="Q27" i="14"/>
  <c r="H26" i="14"/>
  <c r="L27" i="14"/>
  <c r="K27" i="14"/>
  <c r="P27" i="14"/>
  <c r="M27" i="14" l="1"/>
  <c r="R27" i="14"/>
  <c r="J29" i="14"/>
  <c r="Q28" i="14"/>
  <c r="H27" i="14"/>
  <c r="L28" i="14"/>
  <c r="K28" i="14"/>
  <c r="P28" i="14"/>
  <c r="R28" i="14" s="1"/>
  <c r="M28" i="14" l="1"/>
  <c r="J30" i="14"/>
  <c r="Q29" i="14"/>
  <c r="H28" i="14"/>
  <c r="L29" i="14"/>
  <c r="K29" i="14"/>
  <c r="M29" i="14" s="1"/>
  <c r="P29" i="14"/>
  <c r="R29" i="14" l="1"/>
  <c r="J31" i="14"/>
  <c r="Q30" i="14"/>
  <c r="L30" i="14"/>
  <c r="H29" i="14"/>
  <c r="K30" i="14"/>
  <c r="P30" i="14"/>
  <c r="R30" i="14" s="1"/>
  <c r="M30" i="14" l="1"/>
  <c r="J32" i="14"/>
  <c r="Q31" i="14"/>
  <c r="H30" i="14"/>
  <c r="L31" i="14"/>
  <c r="P31" i="14"/>
  <c r="K31" i="14"/>
  <c r="M31" i="14" l="1"/>
  <c r="R31" i="14"/>
  <c r="J33" i="14"/>
  <c r="Q32" i="14"/>
  <c r="L32" i="14"/>
  <c r="H31" i="14"/>
  <c r="K32" i="14"/>
  <c r="P32" i="14"/>
  <c r="R32" i="14" s="1"/>
  <c r="M32" i="14" l="1"/>
  <c r="J34" i="14"/>
  <c r="Q33" i="14"/>
  <c r="H32" i="14"/>
  <c r="L33" i="14"/>
  <c r="P33" i="14"/>
  <c r="K33" i="14"/>
  <c r="M33" i="14" l="1"/>
  <c r="R33" i="14"/>
  <c r="J35" i="14"/>
  <c r="L34" i="14"/>
  <c r="H33" i="14"/>
  <c r="Q34" i="14"/>
  <c r="P34" i="14"/>
  <c r="R34" i="14" s="1"/>
  <c r="K34" i="14"/>
  <c r="M34" i="14" s="1"/>
  <c r="J36" i="14" l="1"/>
  <c r="Q35" i="14"/>
  <c r="L35" i="14"/>
  <c r="H34" i="14"/>
  <c r="P35" i="14"/>
  <c r="K35" i="14"/>
  <c r="M35" i="14" l="1"/>
  <c r="R35" i="14"/>
  <c r="J37" i="14"/>
  <c r="L36" i="14"/>
  <c r="H35" i="14"/>
  <c r="Q36" i="14"/>
  <c r="K36" i="14"/>
  <c r="M36" i="14" s="1"/>
  <c r="P36" i="14"/>
  <c r="R36" i="14" s="1"/>
  <c r="J38" i="14" l="1"/>
  <c r="Q37" i="14"/>
  <c r="L37" i="14"/>
  <c r="H36" i="14"/>
  <c r="K37" i="14"/>
  <c r="P37" i="14"/>
  <c r="R37" i="14" s="1"/>
  <c r="M37" i="14" l="1"/>
  <c r="J39" i="14"/>
  <c r="L38" i="14"/>
  <c r="H37" i="14"/>
  <c r="Q38" i="14"/>
  <c r="K38" i="14"/>
  <c r="P38" i="14"/>
  <c r="R38" i="14" s="1"/>
  <c r="M38" i="14" l="1"/>
  <c r="J40" i="14"/>
  <c r="Q39" i="14"/>
  <c r="L39" i="14"/>
  <c r="H38" i="14"/>
  <c r="P39" i="14"/>
  <c r="K39" i="14"/>
  <c r="M39" i="14" l="1"/>
  <c r="R39" i="14"/>
  <c r="J41" i="14"/>
  <c r="L40" i="14"/>
  <c r="H39" i="14"/>
  <c r="Q40" i="14"/>
  <c r="P40" i="14"/>
  <c r="R40" i="14" s="1"/>
  <c r="K40" i="14"/>
  <c r="M40" i="14" s="1"/>
  <c r="J42" i="14" l="1"/>
  <c r="Q41" i="14"/>
  <c r="L41" i="14"/>
  <c r="H40" i="14"/>
  <c r="P41" i="14"/>
  <c r="K41" i="14"/>
  <c r="M41" i="14" l="1"/>
  <c r="R41" i="14"/>
  <c r="J43" i="14"/>
  <c r="Q42" i="14"/>
  <c r="L42" i="14"/>
  <c r="H41" i="14"/>
  <c r="P42" i="14"/>
  <c r="K42" i="14"/>
  <c r="M42" i="14" l="1"/>
  <c r="R42" i="14"/>
  <c r="J44" i="14"/>
  <c r="L43" i="14"/>
  <c r="H42" i="14"/>
  <c r="Q43" i="14"/>
  <c r="P43" i="14"/>
  <c r="R43" i="14" s="1"/>
  <c r="K43" i="14"/>
  <c r="M43" i="14" s="1"/>
  <c r="J45" i="14" l="1"/>
  <c r="Q44" i="14"/>
  <c r="L44" i="14"/>
  <c r="H43" i="14"/>
  <c r="P44" i="14"/>
  <c r="K44" i="14"/>
  <c r="M44" i="14" l="1"/>
  <c r="R44" i="14"/>
  <c r="H44" i="14"/>
  <c r="J46" i="14"/>
  <c r="L45" i="14"/>
  <c r="Q45" i="14"/>
  <c r="P45" i="14"/>
  <c r="R45" i="14" s="1"/>
  <c r="K45" i="14"/>
  <c r="M45" i="14" l="1"/>
  <c r="J47" i="14"/>
  <c r="Q46" i="14"/>
  <c r="L46" i="14"/>
  <c r="H45" i="14"/>
  <c r="K46" i="14"/>
  <c r="P46" i="14"/>
  <c r="R46" i="14" s="1"/>
  <c r="M46" i="14" l="1"/>
  <c r="H46" i="14"/>
  <c r="J48" i="14"/>
  <c r="L47" i="14"/>
  <c r="Q47" i="14"/>
  <c r="K47" i="14"/>
  <c r="P47" i="14"/>
  <c r="R47" i="14" s="1"/>
  <c r="J49" i="14" l="1"/>
  <c r="Q48" i="14"/>
  <c r="L48" i="14"/>
  <c r="H47" i="14"/>
  <c r="P48" i="14"/>
  <c r="K48" i="14"/>
  <c r="M47" i="14"/>
  <c r="M48" i="14" l="1"/>
  <c r="R48" i="14"/>
  <c r="H48" i="14"/>
  <c r="J50" i="14"/>
  <c r="L49" i="14"/>
  <c r="Q49" i="14"/>
  <c r="P49" i="14"/>
  <c r="R49" i="14" s="1"/>
  <c r="K49" i="14"/>
  <c r="M49" i="14" l="1"/>
  <c r="Q50" i="14"/>
  <c r="L50" i="14"/>
  <c r="J51" i="14"/>
  <c r="H49" i="14"/>
  <c r="P50" i="14"/>
  <c r="R50" i="14" s="1"/>
  <c r="K50" i="14"/>
  <c r="M50" i="14" s="1"/>
  <c r="J52" i="14" l="1"/>
  <c r="Q51" i="14"/>
  <c r="L51" i="14"/>
  <c r="H50" i="14"/>
  <c r="P51" i="14"/>
  <c r="K51" i="14"/>
  <c r="M51" i="14" l="1"/>
  <c r="R51" i="14"/>
  <c r="H51" i="14"/>
  <c r="J53" i="14"/>
  <c r="Q52" i="14"/>
  <c r="L52" i="14"/>
  <c r="K52" i="14"/>
  <c r="P52" i="14"/>
  <c r="M52" i="14" l="1"/>
  <c r="R52" i="14"/>
  <c r="J54" i="14"/>
  <c r="Q53" i="14"/>
  <c r="L53" i="14"/>
  <c r="H52" i="14"/>
  <c r="K53" i="14"/>
  <c r="P53" i="14"/>
  <c r="R53" i="14" s="1"/>
  <c r="M53" i="14" l="1"/>
  <c r="H53" i="14"/>
  <c r="J55" i="14"/>
  <c r="Q54" i="14"/>
  <c r="L54" i="14"/>
  <c r="P54" i="14"/>
  <c r="K54" i="14"/>
  <c r="M54" i="14" l="1"/>
  <c r="R54" i="14"/>
  <c r="J56" i="14"/>
  <c r="Q55" i="14"/>
  <c r="L55" i="14"/>
  <c r="H54" i="14"/>
  <c r="K55" i="14"/>
  <c r="P55" i="14"/>
  <c r="R55" i="14" s="1"/>
  <c r="M55" i="14" l="1"/>
  <c r="H55" i="14"/>
  <c r="J57" i="14"/>
  <c r="Q56" i="14"/>
  <c r="L56" i="14"/>
  <c r="P56" i="14"/>
  <c r="K56" i="14"/>
  <c r="R56" i="14" l="1"/>
  <c r="M56" i="14"/>
  <c r="J58" i="14"/>
  <c r="Q57" i="14"/>
  <c r="L57" i="14"/>
  <c r="H56" i="14"/>
  <c r="K57" i="14"/>
  <c r="P57" i="14"/>
  <c r="R57" i="14" s="1"/>
  <c r="M57" i="14" l="1"/>
  <c r="H57" i="14"/>
  <c r="J59" i="14"/>
  <c r="Q58" i="14"/>
  <c r="L58" i="14"/>
  <c r="K58" i="14"/>
  <c r="P58" i="14"/>
  <c r="R58" i="14" l="1"/>
  <c r="M58" i="14"/>
  <c r="J60" i="14"/>
  <c r="Q59" i="14"/>
  <c r="L59" i="14"/>
  <c r="H58" i="14"/>
  <c r="P59" i="14"/>
  <c r="K59" i="14"/>
  <c r="M59" i="14" l="1"/>
  <c r="R59" i="14"/>
  <c r="H59" i="14"/>
  <c r="J61" i="14"/>
  <c r="Q60" i="14"/>
  <c r="L60" i="14"/>
  <c r="K60" i="14"/>
  <c r="M60" i="14" s="1"/>
  <c r="P60" i="14"/>
  <c r="R60" i="14" s="1"/>
  <c r="J62" i="14" l="1"/>
  <c r="Q61" i="14"/>
  <c r="L61" i="14"/>
  <c r="H60" i="14"/>
  <c r="K61" i="14"/>
  <c r="P61" i="14"/>
  <c r="R61" i="14" s="1"/>
  <c r="M61" i="14" l="1"/>
  <c r="J63" i="14"/>
  <c r="Q62" i="14"/>
  <c r="H61" i="14"/>
  <c r="L62" i="14"/>
  <c r="K62" i="14"/>
  <c r="P62" i="14"/>
  <c r="R62" i="14" s="1"/>
  <c r="M62" i="14" l="1"/>
  <c r="L63" i="14"/>
  <c r="Q63" i="14"/>
  <c r="H62" i="14"/>
  <c r="J64" i="14"/>
  <c r="K63" i="14"/>
  <c r="P63" i="14"/>
  <c r="M63" i="14" l="1"/>
  <c r="R63" i="14"/>
  <c r="J65" i="14"/>
  <c r="Q64" i="14"/>
  <c r="L64" i="14"/>
  <c r="H63" i="14"/>
  <c r="P64" i="14"/>
  <c r="K64" i="14"/>
  <c r="M64" i="14" l="1"/>
  <c r="R64" i="14"/>
  <c r="H64" i="14"/>
  <c r="L65" i="14"/>
  <c r="Q65" i="14"/>
  <c r="J66" i="14"/>
  <c r="P65" i="14"/>
  <c r="K65" i="14"/>
  <c r="M65" i="14" s="1"/>
  <c r="R65" i="14" l="1"/>
  <c r="J67" i="14"/>
  <c r="Q66" i="14"/>
  <c r="L66" i="14"/>
  <c r="H65" i="14"/>
  <c r="K66" i="14"/>
  <c r="P66" i="14"/>
  <c r="R66" i="14" s="1"/>
  <c r="M66" i="14" l="1"/>
  <c r="H66" i="14"/>
  <c r="L67" i="14"/>
  <c r="Q67" i="14"/>
  <c r="J68" i="14"/>
  <c r="P67" i="14"/>
  <c r="K67" i="14"/>
  <c r="M67" i="14" s="1"/>
  <c r="R67" i="14" l="1"/>
  <c r="J69" i="14"/>
  <c r="Q68" i="14"/>
  <c r="L68" i="14"/>
  <c r="H67" i="14"/>
  <c r="P68" i="14"/>
  <c r="K68" i="14"/>
  <c r="M68" i="14" l="1"/>
  <c r="R68" i="14"/>
  <c r="H68" i="14"/>
  <c r="L69" i="14"/>
  <c r="Q69" i="14"/>
  <c r="J70" i="14"/>
  <c r="K69" i="14"/>
  <c r="P69" i="14"/>
  <c r="R69" i="14" s="1"/>
  <c r="M69" i="14" l="1"/>
  <c r="J71" i="14"/>
  <c r="Q70" i="14"/>
  <c r="L70" i="14"/>
  <c r="H69" i="14"/>
  <c r="K70" i="14"/>
  <c r="P70" i="14"/>
  <c r="R70" i="14" s="1"/>
  <c r="M70" i="14" l="1"/>
  <c r="H70" i="14"/>
  <c r="L71" i="14"/>
  <c r="Q71" i="14"/>
  <c r="J72" i="14"/>
  <c r="K71" i="14"/>
  <c r="P71" i="14"/>
  <c r="R71" i="14" l="1"/>
  <c r="M71" i="14"/>
  <c r="J73" i="14"/>
  <c r="Q72" i="14"/>
  <c r="L72" i="14"/>
  <c r="H71" i="14"/>
  <c r="P72" i="14"/>
  <c r="K72" i="14"/>
  <c r="M72" i="14" l="1"/>
  <c r="R72" i="14"/>
  <c r="H72" i="14"/>
  <c r="L73" i="14"/>
  <c r="Q73" i="14"/>
  <c r="J74" i="14"/>
  <c r="P73" i="14"/>
  <c r="K73" i="14"/>
  <c r="M73" i="14" s="1"/>
  <c r="R73" i="14" l="1"/>
  <c r="J75" i="14"/>
  <c r="Q74" i="14"/>
  <c r="L74" i="14"/>
  <c r="H73" i="14"/>
  <c r="K74" i="14"/>
  <c r="P74" i="14"/>
  <c r="R74" i="14" s="1"/>
  <c r="M74" i="14" l="1"/>
  <c r="H74" i="14"/>
  <c r="L75" i="14"/>
  <c r="Q75" i="14"/>
  <c r="J76" i="14"/>
  <c r="P75" i="14"/>
  <c r="K75" i="14"/>
  <c r="M75" i="14" s="1"/>
  <c r="R75" i="14" l="1"/>
  <c r="J77" i="14"/>
  <c r="Q76" i="14"/>
  <c r="L76" i="14"/>
  <c r="H75" i="14"/>
  <c r="P76" i="14"/>
  <c r="K76" i="14"/>
  <c r="M76" i="14" l="1"/>
  <c r="R76" i="14"/>
  <c r="H76" i="14"/>
  <c r="L77" i="14"/>
  <c r="Q77" i="14"/>
  <c r="J78" i="14"/>
  <c r="K77" i="14"/>
  <c r="P77" i="14"/>
  <c r="R77" i="14" l="1"/>
  <c r="M77" i="14"/>
  <c r="J79" i="14"/>
  <c r="Q78" i="14"/>
  <c r="L78" i="14"/>
  <c r="H77" i="14"/>
  <c r="K78" i="14"/>
  <c r="M78" i="14" s="1"/>
  <c r="P78" i="14"/>
  <c r="R78" i="14" s="1"/>
  <c r="H78" i="14" l="1"/>
  <c r="L79" i="14"/>
  <c r="Q79" i="14"/>
  <c r="J80" i="14"/>
  <c r="K79" i="14"/>
  <c r="M79" i="14" s="1"/>
  <c r="P79" i="14"/>
  <c r="J81" i="14" l="1"/>
  <c r="Q80" i="14"/>
  <c r="L80" i="14"/>
  <c r="H79" i="14"/>
  <c r="P80" i="14"/>
  <c r="K80" i="14"/>
  <c r="R79" i="14"/>
  <c r="M80" i="14" l="1"/>
  <c r="R80" i="14"/>
  <c r="H80" i="14"/>
  <c r="L81" i="14"/>
  <c r="Q81" i="14"/>
  <c r="J82" i="14"/>
  <c r="K81" i="14"/>
  <c r="P81" i="14"/>
  <c r="M81" i="14" l="1"/>
  <c r="J83" i="14"/>
  <c r="Q82" i="14"/>
  <c r="L82" i="14"/>
  <c r="H81" i="14"/>
  <c r="K82" i="14"/>
  <c r="P82" i="14"/>
  <c r="R82" i="14" s="1"/>
  <c r="R81" i="14"/>
  <c r="M82" i="14" l="1"/>
  <c r="H82" i="14"/>
  <c r="L83" i="14"/>
  <c r="Q83" i="14"/>
  <c r="J84" i="14"/>
  <c r="P83" i="14"/>
  <c r="K83" i="14"/>
  <c r="M83" i="14" s="1"/>
  <c r="J85" i="14" l="1"/>
  <c r="Q84" i="14"/>
  <c r="L84" i="14"/>
  <c r="H83" i="14"/>
  <c r="P84" i="14"/>
  <c r="K84" i="14"/>
  <c r="R83" i="14"/>
  <c r="R84" i="14" l="1"/>
  <c r="M84" i="14"/>
  <c r="H84" i="14"/>
  <c r="L85" i="14"/>
  <c r="Q85" i="14"/>
  <c r="J86" i="14"/>
  <c r="K85" i="14"/>
  <c r="P85" i="14"/>
  <c r="R85" i="14" l="1"/>
  <c r="M85" i="14"/>
  <c r="J87" i="14"/>
  <c r="Q86" i="14"/>
  <c r="L86" i="14"/>
  <c r="H85" i="14"/>
  <c r="K86" i="14"/>
  <c r="P86" i="14"/>
  <c r="R86" i="14" l="1"/>
  <c r="M86" i="14"/>
  <c r="H86" i="14"/>
  <c r="L87" i="14"/>
  <c r="Q87" i="14"/>
  <c r="J88" i="14"/>
  <c r="K87" i="14"/>
  <c r="P87" i="14"/>
  <c r="R87" i="14" s="1"/>
  <c r="M87" i="14" l="1"/>
  <c r="J89" i="14"/>
  <c r="Q88" i="14"/>
  <c r="L88" i="14"/>
  <c r="H87" i="14"/>
  <c r="P88" i="14"/>
  <c r="K88" i="14"/>
  <c r="M88" i="14" s="1"/>
  <c r="R88" i="14" l="1"/>
  <c r="H88" i="14"/>
  <c r="L89" i="14"/>
  <c r="Q89" i="14"/>
  <c r="J90" i="14"/>
  <c r="P89" i="14"/>
  <c r="K89" i="14"/>
  <c r="M89" i="14" l="1"/>
  <c r="R89" i="14"/>
  <c r="J91" i="14"/>
  <c r="Q90" i="14"/>
  <c r="L90" i="14"/>
  <c r="H89" i="14"/>
  <c r="K90" i="14"/>
  <c r="P90" i="14"/>
  <c r="R90" i="14" s="1"/>
  <c r="M90" i="14" l="1"/>
  <c r="H90" i="14"/>
  <c r="L91" i="14"/>
  <c r="Q91" i="14"/>
  <c r="J92" i="14"/>
  <c r="P91" i="14"/>
  <c r="K91" i="14"/>
  <c r="M91" i="14" l="1"/>
  <c r="R91" i="14"/>
  <c r="J93" i="14"/>
  <c r="Q92" i="14"/>
  <c r="L92" i="14"/>
  <c r="H91" i="14"/>
  <c r="P92" i="14"/>
  <c r="K92" i="14"/>
  <c r="M92" i="14" s="1"/>
  <c r="R92" i="14" l="1"/>
  <c r="H92" i="14"/>
  <c r="L93" i="14"/>
  <c r="Q93" i="14"/>
  <c r="J94" i="14"/>
  <c r="K93" i="14"/>
  <c r="P93" i="14"/>
  <c r="M93" i="14" l="1"/>
  <c r="J95" i="14"/>
  <c r="Q94" i="14"/>
  <c r="L94" i="14"/>
  <c r="H93" i="14"/>
  <c r="K94" i="14"/>
  <c r="P94" i="14"/>
  <c r="R93" i="14"/>
  <c r="R94" i="14" l="1"/>
  <c r="M94" i="14"/>
  <c r="H94" i="14"/>
  <c r="L95" i="14"/>
  <c r="Q95" i="14"/>
  <c r="J96" i="14"/>
  <c r="K95" i="14"/>
  <c r="P95" i="14"/>
  <c r="R95" i="14" s="1"/>
  <c r="M95" i="14" l="1"/>
  <c r="J97" i="14"/>
  <c r="Q96" i="14"/>
  <c r="L96" i="14"/>
  <c r="H95" i="14"/>
  <c r="P96" i="14"/>
  <c r="K96" i="14"/>
  <c r="M96" i="14" l="1"/>
  <c r="R96" i="14"/>
  <c r="H96" i="14"/>
  <c r="L97" i="14"/>
  <c r="Q97" i="14"/>
  <c r="J98" i="14"/>
  <c r="P97" i="14"/>
  <c r="K97" i="14"/>
  <c r="M97" i="14" l="1"/>
  <c r="R97" i="14"/>
  <c r="J99" i="14"/>
  <c r="Q98" i="14"/>
  <c r="L98" i="14"/>
  <c r="H97" i="14"/>
  <c r="K98" i="14"/>
  <c r="P98" i="14"/>
  <c r="R98" i="14" s="1"/>
  <c r="M98" i="14" l="1"/>
  <c r="H98" i="14"/>
  <c r="L99" i="14"/>
  <c r="Q99" i="14"/>
  <c r="J100" i="14"/>
  <c r="P99" i="14"/>
  <c r="K99" i="14"/>
  <c r="M99" i="14" s="1"/>
  <c r="R99" i="14" l="1"/>
  <c r="J101" i="14"/>
  <c r="Q100" i="14"/>
  <c r="L100" i="14"/>
  <c r="H99" i="14"/>
  <c r="P100" i="14"/>
  <c r="K100" i="14"/>
  <c r="M100" i="14" l="1"/>
  <c r="R100" i="14"/>
  <c r="H100" i="14"/>
  <c r="L101" i="14"/>
  <c r="Q101" i="14"/>
  <c r="J102" i="14"/>
  <c r="K101" i="14"/>
  <c r="P101" i="14"/>
  <c r="J103" i="14" l="1"/>
  <c r="Q102" i="14"/>
  <c r="L102" i="14"/>
  <c r="H101" i="14"/>
  <c r="K102" i="14"/>
  <c r="P102" i="14"/>
  <c r="R102" i="14" s="1"/>
  <c r="R101" i="14"/>
  <c r="M101" i="14"/>
  <c r="M102" i="14" l="1"/>
  <c r="H102" i="14"/>
  <c r="L103" i="14"/>
  <c r="Q103" i="14"/>
  <c r="J104" i="14"/>
  <c r="K103" i="14"/>
  <c r="P103" i="14"/>
  <c r="R103" i="14" l="1"/>
  <c r="I15" i="14" s="1" a="1"/>
  <c r="I15" i="14" s="1"/>
  <c r="K15" i="14" s="1"/>
  <c r="M15" i="14" s="1"/>
  <c r="M103" i="14"/>
  <c r="I8" i="14" s="1" a="1"/>
  <c r="I8" i="14" s="1"/>
  <c r="Q104" i="14"/>
  <c r="L104" i="14"/>
  <c r="H103" i="14"/>
  <c r="P104" i="14"/>
  <c r="K104" i="14"/>
  <c r="K12" i="14" l="1"/>
  <c r="M12" i="14" s="1"/>
  <c r="M104" i="14"/>
  <c r="R104" i="14"/>
  <c r="K8" i="14"/>
  <c r="M8" i="14" s="1"/>
  <c r="K5" i="14"/>
  <c r="M5" i="14" s="1"/>
  <c r="J16" i="8" l="1"/>
  <c r="J15" i="8"/>
  <c r="J14" i="8"/>
  <c r="J109" i="8"/>
  <c r="J110" i="8"/>
  <c r="J108" i="8"/>
  <c r="E4" i="2"/>
  <c r="F125" i="8" s="1"/>
  <c r="C29" i="7"/>
  <c r="C30" i="7"/>
  <c r="C31" i="7"/>
  <c r="C32" i="7"/>
  <c r="C33" i="7"/>
  <c r="C34" i="7"/>
  <c r="C35" i="7"/>
  <c r="C36" i="7"/>
  <c r="C37" i="7"/>
  <c r="C38" i="7"/>
  <c r="C39" i="7"/>
  <c r="J111" i="8" l="1"/>
  <c r="F92" i="8"/>
  <c r="F60" i="8"/>
  <c r="J77" i="8"/>
  <c r="J78" i="8"/>
  <c r="J79" i="8"/>
  <c r="J76" i="8"/>
  <c r="J41" i="8"/>
  <c r="J42" i="8"/>
  <c r="J43" i="8"/>
  <c r="J80" i="8" l="1"/>
  <c r="J44" i="8"/>
  <c r="J34" i="8"/>
  <c r="J33" i="8"/>
  <c r="J32" i="8"/>
  <c r="J23" i="8"/>
  <c r="J24" i="8"/>
  <c r="J25" i="8"/>
  <c r="J26" i="8"/>
  <c r="J22" i="8"/>
  <c r="C42" i="7"/>
  <c r="C43" i="7"/>
  <c r="C44" i="7"/>
  <c r="C45" i="7"/>
  <c r="C46" i="7"/>
  <c r="C47" i="7"/>
  <c r="C48" i="7"/>
  <c r="C49" i="7"/>
  <c r="M20" i="2"/>
  <c r="L20" i="2"/>
  <c r="K20" i="2"/>
  <c r="J20" i="2"/>
  <c r="H20" i="2"/>
  <c r="G20" i="2"/>
  <c r="C39" i="8"/>
  <c r="C47" i="8"/>
  <c r="C48" i="8"/>
  <c r="C53" i="8"/>
  <c r="C54" i="8"/>
  <c r="C55" i="8"/>
  <c r="C74" i="8"/>
  <c r="C90" i="8"/>
  <c r="C91" i="8"/>
  <c r="C93" i="8"/>
  <c r="C94" i="8"/>
  <c r="C95" i="8"/>
  <c r="C96" i="8"/>
  <c r="C97" i="8"/>
  <c r="C98" i="8"/>
  <c r="C3" i="7"/>
  <c r="C4" i="7"/>
  <c r="C5" i="7"/>
  <c r="C6" i="7"/>
  <c r="C7" i="7"/>
  <c r="C8" i="7"/>
  <c r="C9" i="7"/>
  <c r="C10" i="7"/>
  <c r="C11" i="7"/>
  <c r="C12" i="7"/>
  <c r="C13" i="7"/>
  <c r="C14" i="7"/>
  <c r="C15" i="7"/>
  <c r="C16" i="7"/>
  <c r="C17" i="7"/>
  <c r="C18" i="7"/>
  <c r="C19" i="7"/>
  <c r="C20" i="7"/>
  <c r="C21" i="7"/>
  <c r="C22" i="7"/>
  <c r="C23" i="7"/>
  <c r="C24" i="7"/>
  <c r="C25" i="7"/>
  <c r="C26" i="7"/>
  <c r="C27" i="7"/>
  <c r="C28" i="7"/>
  <c r="C40" i="7"/>
  <c r="C41" i="7"/>
  <c r="C2" i="7"/>
  <c r="E107" i="8" l="1"/>
  <c r="I107" i="8" s="1"/>
  <c r="I20" i="2"/>
  <c r="J35" i="8"/>
  <c r="J27" i="8"/>
  <c r="J17" i="8"/>
  <c r="G13" i="2" l="1"/>
  <c r="F13" i="2" s="1"/>
  <c r="B108" i="8" s="1"/>
  <c r="B109" i="8" l="1"/>
  <c r="C109" i="8" s="1"/>
  <c r="E109" i="8" s="1"/>
  <c r="I109" i="8" s="1"/>
  <c r="B125" i="8"/>
  <c r="C125" i="8" s="1"/>
  <c r="E125" i="8" s="1"/>
  <c r="C108" i="8"/>
  <c r="E108" i="8" s="1"/>
  <c r="B92" i="8"/>
  <c r="C92" i="8" s="1"/>
  <c r="E92" i="8" s="1"/>
  <c r="B8" i="8"/>
  <c r="C8" i="8" s="1"/>
  <c r="E8" i="8" s="1"/>
  <c r="B22" i="8"/>
  <c r="C22" i="8" s="1"/>
  <c r="B32" i="8"/>
  <c r="C32" i="8" s="1"/>
  <c r="E32" i="8" s="1"/>
  <c r="I32" i="8" s="1"/>
  <c r="B42" i="8"/>
  <c r="C42" i="8" s="1"/>
  <c r="E42" i="8" s="1"/>
  <c r="I42" i="8" s="1"/>
  <c r="B77" i="8"/>
  <c r="C77" i="8" s="1"/>
  <c r="E77" i="8" s="1"/>
  <c r="B14" i="8"/>
  <c r="C14" i="8" s="1"/>
  <c r="B23" i="8"/>
  <c r="C23" i="8" s="1"/>
  <c r="B33" i="8"/>
  <c r="C33" i="8" s="1"/>
  <c r="E33" i="8" s="1"/>
  <c r="I33" i="8" s="1"/>
  <c r="B43" i="8"/>
  <c r="C43" i="8" s="1"/>
  <c r="E43" i="8" s="1"/>
  <c r="I43" i="8" s="1"/>
  <c r="C78" i="8"/>
  <c r="E78" i="8" s="1"/>
  <c r="B15" i="8"/>
  <c r="C15" i="8" s="1"/>
  <c r="E15" i="8" s="1"/>
  <c r="I15" i="8" s="1"/>
  <c r="B24" i="8"/>
  <c r="C24" i="8" s="1"/>
  <c r="B34" i="8"/>
  <c r="C34" i="8" s="1"/>
  <c r="E34" i="8" s="1"/>
  <c r="I34" i="8" s="1"/>
  <c r="B49" i="8"/>
  <c r="C49" i="8" s="1"/>
  <c r="E49" i="8" s="1"/>
  <c r="B79" i="8"/>
  <c r="C79" i="8" s="1"/>
  <c r="E79" i="8" s="1"/>
  <c r="E40" i="8"/>
  <c r="B26" i="8"/>
  <c r="C26" i="8" s="1"/>
  <c r="B7" i="8"/>
  <c r="B16" i="8"/>
  <c r="C16" i="8" s="1"/>
  <c r="B25" i="8"/>
  <c r="C25" i="8" s="1"/>
  <c r="B41" i="8"/>
  <c r="C41" i="8" s="1"/>
  <c r="E41" i="8" s="1"/>
  <c r="I41" i="8" s="1"/>
  <c r="B76" i="8"/>
  <c r="C76" i="8" s="1"/>
  <c r="E76" i="8" s="1"/>
  <c r="B110" i="8"/>
  <c r="C110" i="8" s="1"/>
  <c r="E110" i="8" s="1"/>
  <c r="I110" i="8" s="1"/>
  <c r="I108" i="8" l="1"/>
  <c r="N125" i="8"/>
  <c r="I76" i="8"/>
  <c r="E26" i="8"/>
  <c r="I26" i="8" s="1"/>
  <c r="E14" i="8"/>
  <c r="I14" i="8" s="1"/>
  <c r="I78" i="8"/>
  <c r="E22" i="8"/>
  <c r="I22" i="8" s="1"/>
  <c r="E23" i="8"/>
  <c r="I23" i="8" s="1"/>
  <c r="E25" i="8"/>
  <c r="I25" i="8" s="1"/>
  <c r="E24" i="8"/>
  <c r="I24" i="8" s="1"/>
  <c r="E16" i="8"/>
  <c r="I16" i="8" s="1"/>
  <c r="I79" i="8"/>
  <c r="I77" i="8"/>
</calcChain>
</file>

<file path=xl/sharedStrings.xml><?xml version="1.0" encoding="utf-8"?>
<sst xmlns="http://schemas.openxmlformats.org/spreadsheetml/2006/main" count="9753" uniqueCount="2654">
  <si>
    <t>M</t>
  </si>
  <si>
    <t>NextSeq</t>
  </si>
  <si>
    <t>NovaSeq</t>
  </si>
  <si>
    <t>Primers</t>
  </si>
  <si>
    <t>RI</t>
  </si>
  <si>
    <t>EZ Reverse Transcriptase, 15 µl</t>
  </si>
  <si>
    <t>RH RNase, 12 µl</t>
  </si>
  <si>
    <t>BLU Buffer, 24 µl</t>
  </si>
  <si>
    <t>POL Enzyme, 12 µl</t>
  </si>
  <si>
    <t>TaqIT Plus, 15 µl</t>
  </si>
  <si>
    <t>RP Primer II, 12 µl</t>
  </si>
  <si>
    <t>dNTP II, 18 µl</t>
  </si>
  <si>
    <t>EZ Reverse Transcriptase, 96 µl</t>
  </si>
  <si>
    <t>RNase Inhibitor, 96 µl</t>
  </si>
  <si>
    <t>RH RNase, 96 µl</t>
  </si>
  <si>
    <t>BLU Buffer, 192 µl</t>
  </si>
  <si>
    <t>POL Enzyme, 96 µl</t>
  </si>
  <si>
    <t>TaqIT Plus, 120 µl</t>
  </si>
  <si>
    <t>RP Primer II, 96 µl</t>
  </si>
  <si>
    <t>dNTP II, 144 µl</t>
  </si>
  <si>
    <t>Please select</t>
  </si>
  <si>
    <t>Catalog panel</t>
  </si>
  <si>
    <t>MiniSeq-MiniSeq High Output Kit (300 cycles)</t>
  </si>
  <si>
    <t>MiniSeq-MiniSeq Mid Output Kit (300 cycles)</t>
  </si>
  <si>
    <t>NovaSeq-NovaSeq 5000/6000 S2 Reagent Kit (300 cycles)</t>
  </si>
  <si>
    <t>Index kit</t>
  </si>
  <si>
    <t>QIAseq 8-Unique Dual Index Set A</t>
  </si>
  <si>
    <t>QIAseq 8-Unique Dual Index Set B</t>
  </si>
  <si>
    <t>QIAseq 96-Unique Dual Index Set A</t>
  </si>
  <si>
    <t>QIAseq 96-Unique Dual Index Set B</t>
  </si>
  <si>
    <t>QIAseq 96-Unique Dual Index Set C (Inquire)</t>
  </si>
  <si>
    <t>QIAseq 96-Unique Dual Index Set D (Inquire)</t>
  </si>
  <si>
    <t>QIAseq 12-Index L</t>
  </si>
  <si>
    <t>QIAseq 96-Index L</t>
  </si>
  <si>
    <t>QIAseq 12-Index I (not recommended)</t>
  </si>
  <si>
    <t>QIAseq 96-Index I set A (not recommended)</t>
  </si>
  <si>
    <t>IL-Forward Primer (384)</t>
  </si>
  <si>
    <t>IL-Forward Primer (48)</t>
  </si>
  <si>
    <t xml:space="preserve">Mix the following RNA sample and primer </t>
  </si>
  <si>
    <t>RNA sample (and water if necessary)</t>
  </si>
  <si>
    <t>Incubation condition: 65°C 5 min, on ice for 2 min.</t>
  </si>
  <si>
    <t>Step 6</t>
  </si>
  <si>
    <t>Step 8</t>
  </si>
  <si>
    <t>UDIN-8AA</t>
  </si>
  <si>
    <t>UDIS-8AK</t>
  </si>
  <si>
    <t>UDIN-8BA</t>
  </si>
  <si>
    <t>UDIS-8BK</t>
  </si>
  <si>
    <t>UDIS-96AK</t>
  </si>
  <si>
    <t>UDIN-96AA</t>
  </si>
  <si>
    <t>UDIN-96BA</t>
  </si>
  <si>
    <t>UDIS-96BK</t>
  </si>
  <si>
    <t>Step 10</t>
  </si>
  <si>
    <t>Incubation condition: 37°C 7 min, 65°C 10 min, 80°C 10 min</t>
  </si>
  <si>
    <t>Beads wash</t>
  </si>
  <si>
    <t>Add following beads to the above sample and mix &gt;=5 times</t>
  </si>
  <si>
    <t>Mix the following reagents with the eluted sample above</t>
  </si>
  <si>
    <t>Sample type</t>
  </si>
  <si>
    <t>Sample number</t>
  </si>
  <si>
    <t>ng</t>
  </si>
  <si>
    <t>Sample input</t>
  </si>
  <si>
    <t>RNA Fusion XP WorkSheet</t>
  </si>
  <si>
    <t>Index information</t>
  </si>
  <si>
    <t>Kit</t>
  </si>
  <si>
    <t>Capacity</t>
  </si>
  <si>
    <t>Pair</t>
  </si>
  <si>
    <t>Plate</t>
  </si>
  <si>
    <t>Well</t>
  </si>
  <si>
    <t>i7 name</t>
  </si>
  <si>
    <t>i7_design</t>
  </si>
  <si>
    <t>MiSeq</t>
  </si>
  <si>
    <t>i5 name</t>
  </si>
  <si>
    <t>i5_design</t>
  </si>
  <si>
    <t>A01</t>
  </si>
  <si>
    <t xml:space="preserve">N701 </t>
  </si>
  <si>
    <t xml:space="preserve">TCGCCTTA </t>
  </si>
  <si>
    <t xml:space="preserve">TAAGGCGA </t>
  </si>
  <si>
    <t xml:space="preserve">S502 </t>
  </si>
  <si>
    <t xml:space="preserve">CTCTCTAT </t>
  </si>
  <si>
    <t>ATAGAGAG</t>
  </si>
  <si>
    <t>B01</t>
  </si>
  <si>
    <t xml:space="preserve">N702 </t>
  </si>
  <si>
    <t xml:space="preserve">CTAGTACG </t>
  </si>
  <si>
    <t xml:space="preserve">CGTACTAG </t>
  </si>
  <si>
    <t xml:space="preserve">S503 </t>
  </si>
  <si>
    <t xml:space="preserve">TATCCTCT </t>
  </si>
  <si>
    <t>AGAGGATA</t>
  </si>
  <si>
    <t>C01</t>
  </si>
  <si>
    <t xml:space="preserve">N703 </t>
  </si>
  <si>
    <t xml:space="preserve">TTCTGCCT </t>
  </si>
  <si>
    <t xml:space="preserve">AGGCAGAA </t>
  </si>
  <si>
    <t xml:space="preserve">S505 </t>
  </si>
  <si>
    <t xml:space="preserve">GTAAGGAG </t>
  </si>
  <si>
    <t>CTCCTTAC</t>
  </si>
  <si>
    <t>D01</t>
  </si>
  <si>
    <t xml:space="preserve">N704 </t>
  </si>
  <si>
    <t xml:space="preserve">GCTCAGGA </t>
  </si>
  <si>
    <t xml:space="preserve">TCCTGAGC </t>
  </si>
  <si>
    <t xml:space="preserve">S506 </t>
  </si>
  <si>
    <t xml:space="preserve">ACTGCATA </t>
  </si>
  <si>
    <t>TATGCAGT</t>
  </si>
  <si>
    <t>E01</t>
  </si>
  <si>
    <t xml:space="preserve">N706 </t>
  </si>
  <si>
    <t xml:space="preserve">CATGCCTA </t>
  </si>
  <si>
    <t xml:space="preserve">TAGGCATG </t>
  </si>
  <si>
    <t xml:space="preserve">S507 </t>
  </si>
  <si>
    <t xml:space="preserve">AAGGAGTA </t>
  </si>
  <si>
    <t>TACTCCTT</t>
  </si>
  <si>
    <t>F01</t>
  </si>
  <si>
    <t xml:space="preserve">N707 </t>
  </si>
  <si>
    <t xml:space="preserve">GTAGAGAG </t>
  </si>
  <si>
    <t xml:space="preserve">CTCTCTAC </t>
  </si>
  <si>
    <t xml:space="preserve">S508 </t>
  </si>
  <si>
    <t xml:space="preserve">CTAAGCCT </t>
  </si>
  <si>
    <t>AGGCTTAG</t>
  </si>
  <si>
    <t>G01</t>
  </si>
  <si>
    <t xml:space="preserve">N712 </t>
  </si>
  <si>
    <t xml:space="preserve">TCCTCTAC </t>
  </si>
  <si>
    <t xml:space="preserve">GTAGAGGA </t>
  </si>
  <si>
    <t xml:space="preserve">S510 </t>
  </si>
  <si>
    <t xml:space="preserve">CGTCTAAT </t>
  </si>
  <si>
    <t>ATTAGACG</t>
  </si>
  <si>
    <t>H01</t>
  </si>
  <si>
    <t xml:space="preserve">N714 </t>
  </si>
  <si>
    <t xml:space="preserve">TCATGAGC </t>
  </si>
  <si>
    <t xml:space="preserve">GCTCATGA </t>
  </si>
  <si>
    <t xml:space="preserve">S511 </t>
  </si>
  <si>
    <t xml:space="preserve">TCTCTCCG </t>
  </si>
  <si>
    <t>CGGAGAGA</t>
  </si>
  <si>
    <t xml:space="preserve">N716 </t>
  </si>
  <si>
    <t xml:space="preserve">TAGCGAGT </t>
  </si>
  <si>
    <t xml:space="preserve">ACTCGCTA </t>
  </si>
  <si>
    <t xml:space="preserve">S513 </t>
  </si>
  <si>
    <t xml:space="preserve">TCGACTAG </t>
  </si>
  <si>
    <t>CTAGTCGA</t>
  </si>
  <si>
    <t xml:space="preserve">N720 </t>
  </si>
  <si>
    <t xml:space="preserve">AGGCTCCG </t>
  </si>
  <si>
    <t xml:space="preserve">CGGAGCCT </t>
  </si>
  <si>
    <t xml:space="preserve">S515 </t>
  </si>
  <si>
    <t xml:space="preserve">TTCTAGCT </t>
  </si>
  <si>
    <t>AGCTAGAA</t>
  </si>
  <si>
    <t xml:space="preserve">N721 </t>
  </si>
  <si>
    <t xml:space="preserve">GCAGCGTA </t>
  </si>
  <si>
    <t xml:space="preserve">TACGCTGC </t>
  </si>
  <si>
    <t xml:space="preserve">S516 </t>
  </si>
  <si>
    <t xml:space="preserve">CCTAGAGT </t>
  </si>
  <si>
    <t>ACTCTAGG</t>
  </si>
  <si>
    <t xml:space="preserve">N722 </t>
  </si>
  <si>
    <t xml:space="preserve">CTGCGCAT </t>
  </si>
  <si>
    <t xml:space="preserve">ATGCGCAG </t>
  </si>
  <si>
    <t xml:space="preserve">S517 </t>
  </si>
  <si>
    <t xml:space="preserve">GCGTAAGA </t>
  </si>
  <si>
    <t>TCTTACGC</t>
  </si>
  <si>
    <t xml:space="preserve">N726 </t>
  </si>
  <si>
    <t xml:space="preserve">GTCTTAGG </t>
  </si>
  <si>
    <t xml:space="preserve">CCTAAGAC </t>
  </si>
  <si>
    <t xml:space="preserve">S518 </t>
  </si>
  <si>
    <t xml:space="preserve">CTATTAAG </t>
  </si>
  <si>
    <t>CTTAATAG</t>
  </si>
  <si>
    <t xml:space="preserve">N727 </t>
  </si>
  <si>
    <t xml:space="preserve">ACTGATCG </t>
  </si>
  <si>
    <t xml:space="preserve">CGATCAGT </t>
  </si>
  <si>
    <t xml:space="preserve">S520 </t>
  </si>
  <si>
    <t xml:space="preserve">AAGGCTAT </t>
  </si>
  <si>
    <t>ATAGCCTT</t>
  </si>
  <si>
    <t xml:space="preserve">N728 </t>
  </si>
  <si>
    <t xml:space="preserve">TAGCTGCA </t>
  </si>
  <si>
    <t xml:space="preserve">TGCAGCTA </t>
  </si>
  <si>
    <t xml:space="preserve">S521 </t>
  </si>
  <si>
    <t xml:space="preserve">GAGCCTTA </t>
  </si>
  <si>
    <t>TAAGGCTC</t>
  </si>
  <si>
    <t xml:space="preserve">N729 </t>
  </si>
  <si>
    <t xml:space="preserve">GACGTCGA </t>
  </si>
  <si>
    <t xml:space="preserve">TCGACGTC </t>
  </si>
  <si>
    <t xml:space="preserve">S522 </t>
  </si>
  <si>
    <t xml:space="preserve">TTATGCGA </t>
  </si>
  <si>
    <t>TCGCATAA</t>
  </si>
  <si>
    <t>A</t>
  </si>
  <si>
    <t>B</t>
  </si>
  <si>
    <t>C</t>
  </si>
  <si>
    <t>D</t>
  </si>
  <si>
    <t>E</t>
  </si>
  <si>
    <t>F</t>
  </si>
  <si>
    <t>G</t>
  </si>
  <si>
    <t>H</t>
  </si>
  <si>
    <t>NQDIB001</t>
  </si>
  <si>
    <t>NQDIB009</t>
  </si>
  <si>
    <t>NQDIB017</t>
  </si>
  <si>
    <t>NQDIB025</t>
  </si>
  <si>
    <t>NQDIB033</t>
  </si>
  <si>
    <t>NQDIB041</t>
  </si>
  <si>
    <t>NQDIB049</t>
  </si>
  <si>
    <t>NQDIB057</t>
  </si>
  <si>
    <t>NQDIB065</t>
  </si>
  <si>
    <t>NQDIB073</t>
  </si>
  <si>
    <t>NQDIB081</t>
  </si>
  <si>
    <t>NQDIB089</t>
  </si>
  <si>
    <t>N701</t>
  </si>
  <si>
    <t>NQDIB002</t>
  </si>
  <si>
    <t>NQDIB010</t>
  </si>
  <si>
    <t>NQDIB018</t>
  </si>
  <si>
    <t>NQDIB026</t>
  </si>
  <si>
    <t>NQDIB034</t>
  </si>
  <si>
    <t>NQDIB042</t>
  </si>
  <si>
    <t>NQDIB050</t>
  </si>
  <si>
    <t>NQDIB058</t>
  </si>
  <si>
    <t>NQDIB066</t>
  </si>
  <si>
    <t>NQDIB074</t>
  </si>
  <si>
    <t>NQDIB082</t>
  </si>
  <si>
    <t>NQDIB090</t>
  </si>
  <si>
    <t>N702</t>
  </si>
  <si>
    <t>NQDIB003</t>
  </si>
  <si>
    <t>NQDIB011</t>
  </si>
  <si>
    <t>NQDIB019</t>
  </si>
  <si>
    <t>NQDIB027</t>
  </si>
  <si>
    <t>NQDIB035</t>
  </si>
  <si>
    <t>NQDIB043</t>
  </si>
  <si>
    <t>NQDIB051</t>
  </si>
  <si>
    <t>NQDIB059</t>
  </si>
  <si>
    <t>NQDIB067</t>
  </si>
  <si>
    <t>NQDIB075</t>
  </si>
  <si>
    <t>NQDIB083</t>
  </si>
  <si>
    <t>NQDIB091</t>
  </si>
  <si>
    <t>N703</t>
  </si>
  <si>
    <t>NQDIB004</t>
  </si>
  <si>
    <t>NQDIB012</t>
  </si>
  <si>
    <t>NQDIB020</t>
  </si>
  <si>
    <t>NQDIB028</t>
  </si>
  <si>
    <t>NQDIB036</t>
  </si>
  <si>
    <t>NQDIB044</t>
  </si>
  <si>
    <t>NQDIB052</t>
  </si>
  <si>
    <t>NQDIB060</t>
  </si>
  <si>
    <t>NQDIB068</t>
  </si>
  <si>
    <t>NQDIB076</t>
  </si>
  <si>
    <t>NQDIB084</t>
  </si>
  <si>
    <t>NQDIB092</t>
  </si>
  <si>
    <t>N704</t>
  </si>
  <si>
    <t>NQDIB005</t>
  </si>
  <si>
    <t>NQDIB013</t>
  </si>
  <si>
    <t>NQDIB021</t>
  </si>
  <si>
    <t>NQDIB029</t>
  </si>
  <si>
    <t>NQDIB037</t>
  </si>
  <si>
    <t>NQDIB045</t>
  </si>
  <si>
    <t>NQDIB053</t>
  </si>
  <si>
    <t>NQDIB061</t>
  </si>
  <si>
    <t>NQDIB069</t>
  </si>
  <si>
    <t>NQDIB077</t>
  </si>
  <si>
    <t>NQDIB085</t>
  </si>
  <si>
    <t>NQDIB093</t>
  </si>
  <si>
    <t>N706</t>
  </si>
  <si>
    <t>NQDIB006</t>
  </si>
  <si>
    <t>NQDIB014</t>
  </si>
  <si>
    <t>NQDIB022</t>
  </si>
  <si>
    <t>NQDIB030</t>
  </si>
  <si>
    <t>NQDIB038</t>
  </si>
  <si>
    <t>NQDIB046</t>
  </si>
  <si>
    <t>NQDIB054</t>
  </si>
  <si>
    <t>NQDIB062</t>
  </si>
  <si>
    <t>NQDIB070</t>
  </si>
  <si>
    <t>NQDIB078</t>
  </si>
  <si>
    <t>NQDIB086</t>
  </si>
  <si>
    <t>NQDIB094</t>
  </si>
  <si>
    <t>N707</t>
  </si>
  <si>
    <t>NQDIB007</t>
  </si>
  <si>
    <t>NQDIB015</t>
  </si>
  <si>
    <t>NQDIB023</t>
  </si>
  <si>
    <t>NQDIB031</t>
  </si>
  <si>
    <t>NQDIB039</t>
  </si>
  <si>
    <t>NQDIB047</t>
  </si>
  <si>
    <t>NQDIB055</t>
  </si>
  <si>
    <t>NQDIB063</t>
  </si>
  <si>
    <t>NQDIB071</t>
  </si>
  <si>
    <t>NQDIB079</t>
  </si>
  <si>
    <t>NQDIB087</t>
  </si>
  <si>
    <t>NQDIB095</t>
  </si>
  <si>
    <t>N712</t>
  </si>
  <si>
    <t>NQDIB008</t>
  </si>
  <si>
    <t>NQDIB016</t>
  </si>
  <si>
    <t>NQDIB024</t>
  </si>
  <si>
    <t>NQDIB032</t>
  </si>
  <si>
    <t>NQDIB040</t>
  </si>
  <si>
    <t>NQDIB048</t>
  </si>
  <si>
    <t>NQDIB056</t>
  </si>
  <si>
    <t>NQDIB064</t>
  </si>
  <si>
    <t>NQDIB072</t>
  </si>
  <si>
    <t>NQDIB080</t>
  </si>
  <si>
    <t>NQDIB088</t>
  </si>
  <si>
    <t>NQDIB096</t>
  </si>
  <si>
    <t>N714</t>
  </si>
  <si>
    <t>SQDIB001</t>
  </si>
  <si>
    <t>SQDIB009</t>
  </si>
  <si>
    <t>SQDIB017</t>
  </si>
  <si>
    <t>SQDIB025</t>
  </si>
  <si>
    <t>SQDIB033</t>
  </si>
  <si>
    <t>SQDIB041</t>
  </si>
  <si>
    <t>SQDIB049</t>
  </si>
  <si>
    <t>SQDIB057</t>
  </si>
  <si>
    <t>SQDIB065</t>
  </si>
  <si>
    <t>SQDIB073</t>
  </si>
  <si>
    <t>SQDIB081</t>
  </si>
  <si>
    <t>SQDIB089</t>
  </si>
  <si>
    <t>S502</t>
  </si>
  <si>
    <t>SQDIB002</t>
  </si>
  <si>
    <t>SQDIB010</t>
  </si>
  <si>
    <t>SQDIB018</t>
  </si>
  <si>
    <t>SQDIB026</t>
  </si>
  <si>
    <t>SQDIB034</t>
  </si>
  <si>
    <t>SQDIB042</t>
  </si>
  <si>
    <t>SQDIB050</t>
  </si>
  <si>
    <t>SQDIB058</t>
  </si>
  <si>
    <t>SQDIB066</t>
  </si>
  <si>
    <t>SQDIB074</t>
  </si>
  <si>
    <t>SQDIB082</t>
  </si>
  <si>
    <t>SQDIB090</t>
  </si>
  <si>
    <t>S503</t>
  </si>
  <si>
    <t>SQDIB003</t>
  </si>
  <si>
    <t>SQDIB011</t>
  </si>
  <si>
    <t>SQDIB019</t>
  </si>
  <si>
    <t>SQDIB027</t>
  </si>
  <si>
    <t>SQDIB035</t>
  </si>
  <si>
    <t>SQDIB043</t>
  </si>
  <si>
    <t>SQDIB051</t>
  </si>
  <si>
    <t>SQDIB059</t>
  </si>
  <si>
    <t>SQDIB067</t>
  </si>
  <si>
    <t>SQDIB075</t>
  </si>
  <si>
    <t>SQDIB083</t>
  </si>
  <si>
    <t>SQDIB091</t>
  </si>
  <si>
    <t>S505</t>
  </si>
  <si>
    <t>SQDIB004</t>
  </si>
  <si>
    <t>SQDIB012</t>
  </si>
  <si>
    <t>SQDIB020</t>
  </si>
  <si>
    <t>SQDIB028</t>
  </si>
  <si>
    <t>SQDIB036</t>
  </si>
  <si>
    <t>SQDIB044</t>
  </si>
  <si>
    <t>SQDIB052</t>
  </si>
  <si>
    <t>SQDIB060</t>
  </si>
  <si>
    <t>SQDIB068</t>
  </si>
  <si>
    <t>SQDIB076</t>
  </si>
  <si>
    <t>SQDIB084</t>
  </si>
  <si>
    <t>SQDIB092</t>
  </si>
  <si>
    <t>S506</t>
  </si>
  <si>
    <t>SQDIB005</t>
  </si>
  <si>
    <t>SQDIB013</t>
  </si>
  <si>
    <t>SQDIB021</t>
  </si>
  <si>
    <t>SQDIB029</t>
  </si>
  <si>
    <t>SQDIB037</t>
  </si>
  <si>
    <t>SQDIB045</t>
  </si>
  <si>
    <t>SQDIB053</t>
  </si>
  <si>
    <t>SQDIB061</t>
  </si>
  <si>
    <t>SQDIB069</t>
  </si>
  <si>
    <t>SQDIB077</t>
  </si>
  <si>
    <t>SQDIB085</t>
  </si>
  <si>
    <t>SQDIB093</t>
  </si>
  <si>
    <t>S507</t>
  </si>
  <si>
    <t>SQDIB006</t>
  </si>
  <si>
    <t>SQDIB014</t>
  </si>
  <si>
    <t>SQDIB022</t>
  </si>
  <si>
    <t>SQDIB030</t>
  </si>
  <si>
    <t>SQDIB038</t>
  </si>
  <si>
    <t>SQDIB046</t>
  </si>
  <si>
    <t>SQDIB054</t>
  </si>
  <si>
    <t>SQDIB062</t>
  </si>
  <si>
    <t>SQDIB070</t>
  </si>
  <si>
    <t>SQDIB078</t>
  </si>
  <si>
    <t>SQDIB086</t>
  </si>
  <si>
    <t>SQDIB094</t>
  </si>
  <si>
    <t>S508</t>
  </si>
  <si>
    <t>SQDIB007</t>
  </si>
  <si>
    <t>SQDIB015</t>
  </si>
  <si>
    <t>SQDIB023</t>
  </si>
  <si>
    <t>SQDIB031</t>
  </si>
  <si>
    <t>SQDIB039</t>
  </si>
  <si>
    <t>SQDIB047</t>
  </si>
  <si>
    <t>SQDIB055</t>
  </si>
  <si>
    <t>SQDIB063</t>
  </si>
  <si>
    <t>SQDIB071</t>
  </si>
  <si>
    <t>SQDIB079</t>
  </si>
  <si>
    <t>SQDIB087</t>
  </si>
  <si>
    <t>SQDIB095</t>
  </si>
  <si>
    <t>S510</t>
  </si>
  <si>
    <t>SQDIB008</t>
  </si>
  <si>
    <t>SQDIB016</t>
  </si>
  <si>
    <t>SQDIB024</t>
  </si>
  <si>
    <t>SQDIB032</t>
  </si>
  <si>
    <t>SQDIB040</t>
  </si>
  <si>
    <t>SQDIB048</t>
  </si>
  <si>
    <t>SQDIB056</t>
  </si>
  <si>
    <t>SQDIB064</t>
  </si>
  <si>
    <t>SQDIB072</t>
  </si>
  <si>
    <t>SQDIB080</t>
  </si>
  <si>
    <t>SQDIB088</t>
  </si>
  <si>
    <t>SQDIB096</t>
  </si>
  <si>
    <t>S511</t>
  </si>
  <si>
    <t>NQDIB097</t>
  </si>
  <si>
    <t>NQDIB105</t>
  </si>
  <si>
    <t>NQDIB113</t>
  </si>
  <si>
    <t>NQDIB121</t>
  </si>
  <si>
    <t>NQDIB129</t>
  </si>
  <si>
    <t>NQDIB137</t>
  </si>
  <si>
    <t>NQDIB145</t>
  </si>
  <si>
    <t>NQDIB153</t>
  </si>
  <si>
    <t>NQDIB161</t>
  </si>
  <si>
    <t>NQDIB169</t>
  </si>
  <si>
    <t>NQDIB177</t>
  </si>
  <si>
    <t>NQDIB185</t>
  </si>
  <si>
    <t>N716</t>
  </si>
  <si>
    <t>NQDIB098</t>
  </si>
  <si>
    <t>NQDIB106</t>
  </si>
  <si>
    <t>NQDIB114</t>
  </si>
  <si>
    <t>NQDIB122</t>
  </si>
  <si>
    <t>NQDIB130</t>
  </si>
  <si>
    <t>NQDIB138</t>
  </si>
  <si>
    <t>NQDIB146</t>
  </si>
  <si>
    <t>NQDIB154</t>
  </si>
  <si>
    <t>NQDIB162</t>
  </si>
  <si>
    <t>NQDIB170</t>
  </si>
  <si>
    <t>NQDIB178</t>
  </si>
  <si>
    <t>NQDIB186</t>
  </si>
  <si>
    <t>N720</t>
  </si>
  <si>
    <t>NQDIB099</t>
  </si>
  <si>
    <t>NQDIB107</t>
  </si>
  <si>
    <t>NQDIB115</t>
  </si>
  <si>
    <t>NQDIB123</t>
  </si>
  <si>
    <t>NQDIB131</t>
  </si>
  <si>
    <t>NQDIB139</t>
  </si>
  <si>
    <t>NQDIB147</t>
  </si>
  <si>
    <t>NQDIB155</t>
  </si>
  <si>
    <t>NQDIB163</t>
  </si>
  <si>
    <t>NQDIB171</t>
  </si>
  <si>
    <t>NQDIB179</t>
  </si>
  <si>
    <t>NQDIB187</t>
  </si>
  <si>
    <t>N721</t>
  </si>
  <si>
    <t>NQDIB100</t>
  </si>
  <si>
    <t>NQDIB108</t>
  </si>
  <si>
    <t>NQDIB116</t>
  </si>
  <si>
    <t>NQDIB124</t>
  </si>
  <si>
    <t>NQDIB132</t>
  </si>
  <si>
    <t>NQDIB140</t>
  </si>
  <si>
    <t>NQDIB148</t>
  </si>
  <si>
    <t>NQDIB156</t>
  </si>
  <si>
    <t>NQDIB164</t>
  </si>
  <si>
    <t>NQDIB172</t>
  </si>
  <si>
    <t>NQDIB180</t>
  </si>
  <si>
    <t>NQDIB188</t>
  </si>
  <si>
    <t>N722</t>
  </si>
  <si>
    <t>NQDIB101</t>
  </si>
  <si>
    <t>NQDIB109</t>
  </si>
  <si>
    <t>NQDIB117</t>
  </si>
  <si>
    <t>NQDIB125</t>
  </si>
  <si>
    <t>NQDIB133</t>
  </si>
  <si>
    <t>NQDIB141</t>
  </si>
  <si>
    <t>NQDIB149</t>
  </si>
  <si>
    <t>NQDIB157</t>
  </si>
  <si>
    <t>NQDIB165</t>
  </si>
  <si>
    <t>NQDIB173</t>
  </si>
  <si>
    <t>NQDIB181</t>
  </si>
  <si>
    <t>NQDIB189</t>
  </si>
  <si>
    <t>N726</t>
  </si>
  <si>
    <t>NQDIB102</t>
  </si>
  <si>
    <t>NQDIB110</t>
  </si>
  <si>
    <t>NQDIB118</t>
  </si>
  <si>
    <t>NQDIB126</t>
  </si>
  <si>
    <t>NQDIB134</t>
  </si>
  <si>
    <t>NQDIB142</t>
  </si>
  <si>
    <t>NQDIB150</t>
  </si>
  <si>
    <t>NQDIB158</t>
  </si>
  <si>
    <t>NQDIB166</t>
  </si>
  <si>
    <t>NQDIB174</t>
  </si>
  <si>
    <t>NQDIB182</t>
  </si>
  <si>
    <t>NQDIB190</t>
  </si>
  <si>
    <t>N727</t>
  </si>
  <si>
    <t>NQDIB103</t>
  </si>
  <si>
    <t>NQDIB111</t>
  </si>
  <si>
    <t>NQDIB119</t>
  </si>
  <si>
    <t>NQDIB127</t>
  </si>
  <si>
    <t>NQDIB135</t>
  </si>
  <si>
    <t>NQDIB143</t>
  </si>
  <si>
    <t>NQDIB151</t>
  </si>
  <si>
    <t>NQDIB159</t>
  </si>
  <si>
    <t>NQDIB167</t>
  </si>
  <si>
    <t>NQDIB175</t>
  </si>
  <si>
    <t>NQDIB183</t>
  </si>
  <si>
    <t>NQDIB191</t>
  </si>
  <si>
    <t>N728</t>
  </si>
  <si>
    <t>NQDIB104</t>
  </si>
  <si>
    <t>NQDIB112</t>
  </si>
  <si>
    <t>NQDIB120</t>
  </si>
  <si>
    <t>NQDIB128</t>
  </si>
  <si>
    <t>NQDIB136</t>
  </si>
  <si>
    <t>NQDIB144</t>
  </si>
  <si>
    <t>NQDIB152</t>
  </si>
  <si>
    <t>NQDIB160</t>
  </si>
  <si>
    <t>NQDIB168</t>
  </si>
  <si>
    <t>NQDIB176</t>
  </si>
  <si>
    <t>NQDIB184</t>
  </si>
  <si>
    <t>NQDIB192</t>
  </si>
  <si>
    <t>N729</t>
  </si>
  <si>
    <t>SQDIB097</t>
  </si>
  <si>
    <t>SQDIB105</t>
  </si>
  <si>
    <t>SQDIB113</t>
  </si>
  <si>
    <t>SQDIB121</t>
  </si>
  <si>
    <t>SQDIB129</t>
  </si>
  <si>
    <t>SQDIB137</t>
  </si>
  <si>
    <t>SQDIB145</t>
  </si>
  <si>
    <t>SQDIB153</t>
  </si>
  <si>
    <t>SQDIB161</t>
  </si>
  <si>
    <t>SQDIB169</t>
  </si>
  <si>
    <t>SQDIB177</t>
  </si>
  <si>
    <t>SQDIB185</t>
  </si>
  <si>
    <t>S513</t>
  </si>
  <si>
    <t>SQDIB098</t>
  </si>
  <si>
    <t>SQDIB106</t>
  </si>
  <si>
    <t>SQDIB114</t>
  </si>
  <si>
    <t>SQDIB122</t>
  </si>
  <si>
    <t>SQDIB130</t>
  </si>
  <si>
    <t>SQDIB138</t>
  </si>
  <si>
    <t>SQDIB146</t>
  </si>
  <si>
    <t>SQDIB154</t>
  </si>
  <si>
    <t>SQDIB162</t>
  </si>
  <si>
    <t>SQDIB170</t>
  </si>
  <si>
    <t>SQDIB178</t>
  </si>
  <si>
    <t>SQDIB186</t>
  </si>
  <si>
    <t>S515</t>
  </si>
  <si>
    <t>SQDIB099</t>
  </si>
  <si>
    <t>SQDIB107</t>
  </si>
  <si>
    <t>SQDIB115</t>
  </si>
  <si>
    <t>SQDIB123</t>
  </si>
  <si>
    <t>SQDIB131</t>
  </si>
  <si>
    <t>SQDIB139</t>
  </si>
  <si>
    <t>SQDIB147</t>
  </si>
  <si>
    <t>SQDIB155</t>
  </si>
  <si>
    <t>SQDIB163</t>
  </si>
  <si>
    <t>SQDIB171</t>
  </si>
  <si>
    <t>SQDIB179</t>
  </si>
  <si>
    <t>SQDIB187</t>
  </si>
  <si>
    <t>S516</t>
  </si>
  <si>
    <t>SQDIB100</t>
  </si>
  <si>
    <t>SQDIB108</t>
  </si>
  <si>
    <t>SQDIB116</t>
  </si>
  <si>
    <t>SQDIB124</t>
  </si>
  <si>
    <t>SQDIB132</t>
  </si>
  <si>
    <t>SQDIB140</t>
  </si>
  <si>
    <t>SQDIB148</t>
  </si>
  <si>
    <t>SQDIB156</t>
  </si>
  <si>
    <t>SQDIB164</t>
  </si>
  <si>
    <t>SQDIB172</t>
  </si>
  <si>
    <t>SQDIB180</t>
  </si>
  <si>
    <t>SQDIB188</t>
  </si>
  <si>
    <t>S517</t>
  </si>
  <si>
    <t>SQDIB101</t>
  </si>
  <si>
    <t>SQDIB109</t>
  </si>
  <si>
    <t>SQDIB117</t>
  </si>
  <si>
    <t>SQDIB125</t>
  </si>
  <si>
    <t>SQDIB133</t>
  </si>
  <si>
    <t>SQDIB141</t>
  </si>
  <si>
    <t>SQDIB149</t>
  </si>
  <si>
    <t>SQDIB157</t>
  </si>
  <si>
    <t>SQDIB165</t>
  </si>
  <si>
    <t>SQDIB173</t>
  </si>
  <si>
    <t>SQDIB181</t>
  </si>
  <si>
    <t>SQDIB189</t>
  </si>
  <si>
    <t>S518</t>
  </si>
  <si>
    <t>SQDIB102</t>
  </si>
  <si>
    <t>SQDIB110</t>
  </si>
  <si>
    <t>SQDIB118</t>
  </si>
  <si>
    <t>SQDIB126</t>
  </si>
  <si>
    <t>SQDIB134</t>
  </si>
  <si>
    <t>SQDIB142</t>
  </si>
  <si>
    <t>SQDIB150</t>
  </si>
  <si>
    <t>SQDIB158</t>
  </si>
  <si>
    <t>SQDIB166</t>
  </si>
  <si>
    <t>SQDIB174</t>
  </si>
  <si>
    <t>SQDIB182</t>
  </si>
  <si>
    <t>SQDIB190</t>
  </si>
  <si>
    <t>S520</t>
  </si>
  <si>
    <t>SQDIB103</t>
  </si>
  <si>
    <t>SQDIB111</t>
  </si>
  <si>
    <t>SQDIB119</t>
  </si>
  <si>
    <t>SQDIB127</t>
  </si>
  <si>
    <t>SQDIB135</t>
  </si>
  <si>
    <t>SQDIB143</t>
  </si>
  <si>
    <t>SQDIB151</t>
  </si>
  <si>
    <t>SQDIB159</t>
  </si>
  <si>
    <t>SQDIB167</t>
  </si>
  <si>
    <t>SQDIB175</t>
  </si>
  <si>
    <t>SQDIB183</t>
  </si>
  <si>
    <t>SQDIB191</t>
  </si>
  <si>
    <t>S521</t>
  </si>
  <si>
    <t>SQDIB104</t>
  </si>
  <si>
    <t>SQDIB112</t>
  </si>
  <si>
    <t>SQDIB120</t>
  </si>
  <si>
    <t>SQDIB128</t>
  </si>
  <si>
    <t>SQDIB136</t>
  </si>
  <si>
    <t>SQDIB144</t>
  </si>
  <si>
    <t>SQDIB152</t>
  </si>
  <si>
    <t>SQDIB160</t>
  </si>
  <si>
    <t>SQDIB168</t>
  </si>
  <si>
    <t>SQDIB176</t>
  </si>
  <si>
    <t>SQDIB184</t>
  </si>
  <si>
    <t>SQDIB192</t>
  </si>
  <si>
    <t>S522</t>
  </si>
  <si>
    <t>NQDIB193</t>
  </si>
  <si>
    <t>NQDIB201</t>
  </si>
  <si>
    <t>NQDIB209</t>
  </si>
  <si>
    <t>NQDIB217</t>
  </si>
  <si>
    <t>NQDIB225</t>
  </si>
  <si>
    <t>NQDIB233</t>
  </si>
  <si>
    <t>NQDIB241</t>
  </si>
  <si>
    <t>NQDIB249</t>
  </si>
  <si>
    <t>NQDIB257</t>
  </si>
  <si>
    <t>NQDIB265</t>
  </si>
  <si>
    <t>NQDIB273</t>
  </si>
  <si>
    <t>NQDIB281</t>
  </si>
  <si>
    <t>NQDIB194</t>
  </si>
  <si>
    <t>NQDIB202</t>
  </si>
  <si>
    <t>NQDIB218</t>
  </si>
  <si>
    <t>NQDIB226</t>
  </si>
  <si>
    <t>NQDIB234</t>
  </si>
  <si>
    <t>NQDIB242</t>
  </si>
  <si>
    <t>NQDIB250</t>
  </si>
  <si>
    <t>NQDIB258</t>
  </si>
  <si>
    <t>NQDIB266</t>
  </si>
  <si>
    <t>NQDIB274</t>
  </si>
  <si>
    <t>NQDIB282</t>
  </si>
  <si>
    <t>NQDIB195</t>
  </si>
  <si>
    <t>NQDIB203</t>
  </si>
  <si>
    <t>NQDIB219</t>
  </si>
  <si>
    <t>NQDIB227</t>
  </si>
  <si>
    <t>NQDIB235</t>
  </si>
  <si>
    <t>NQDIB243</t>
  </si>
  <si>
    <t>NQDIB251</t>
  </si>
  <si>
    <t>NQDIB259</t>
  </si>
  <si>
    <t>NQDIB267</t>
  </si>
  <si>
    <t>NQDIB275</t>
  </si>
  <si>
    <t>NQDIB283</t>
  </si>
  <si>
    <t>NQDIB196</t>
  </si>
  <si>
    <t>NQDIB204</t>
  </si>
  <si>
    <t>NQDIB220</t>
  </si>
  <si>
    <t>NQDIB228</t>
  </si>
  <si>
    <t>NQDIB236</t>
  </si>
  <si>
    <t>NQDIB244</t>
  </si>
  <si>
    <t>NQDIB252</t>
  </si>
  <si>
    <t>NQDIB260</t>
  </si>
  <si>
    <t>NQDIB268</t>
  </si>
  <si>
    <t>NQDIB276</t>
  </si>
  <si>
    <t>NQDIB284</t>
  </si>
  <si>
    <t>NQDIB197</t>
  </si>
  <si>
    <t>NQDIB205</t>
  </si>
  <si>
    <t>NQDIB221</t>
  </si>
  <si>
    <t>NQDIB229</t>
  </si>
  <si>
    <t>NQDIB237</t>
  </si>
  <si>
    <t>NQDIB245</t>
  </si>
  <si>
    <t>NQDIB253</t>
  </si>
  <si>
    <t>NQDIB261</t>
  </si>
  <si>
    <t>NQDIB269</t>
  </si>
  <si>
    <t>NQDIB277</t>
  </si>
  <si>
    <t>NQDIB285</t>
  </si>
  <si>
    <t>NQDIB198</t>
  </si>
  <si>
    <t>NQDIB206</t>
  </si>
  <si>
    <t>NQDIB222</t>
  </si>
  <si>
    <t>NQDIB230</t>
  </si>
  <si>
    <t>NQDIB238</t>
  </si>
  <si>
    <t>NQDIB246</t>
  </si>
  <si>
    <t>NQDIB254</t>
  </si>
  <si>
    <t>NQDIB262</t>
  </si>
  <si>
    <t>NQDIB270</t>
  </si>
  <si>
    <t>NQDIB278</t>
  </si>
  <si>
    <t>NQDIB286</t>
  </si>
  <si>
    <t>NQDIB199</t>
  </si>
  <si>
    <t>NQDIB207</t>
  </si>
  <si>
    <t>NQDIB223</t>
  </si>
  <si>
    <t>NQDIB231</t>
  </si>
  <si>
    <t>NQDIB239</t>
  </si>
  <si>
    <t>NQDIB247</t>
  </si>
  <si>
    <t>NQDIB255</t>
  </si>
  <si>
    <t>NQDIB263</t>
  </si>
  <si>
    <t>NQDIB271</t>
  </si>
  <si>
    <t>NQDIB279</t>
  </si>
  <si>
    <t>NQDIB287</t>
  </si>
  <si>
    <t>NQDIB200</t>
  </si>
  <si>
    <t>NQDIB208</t>
  </si>
  <si>
    <t>NQDIB224</t>
  </si>
  <si>
    <t>NQDIB232</t>
  </si>
  <si>
    <t>NQDIB240</t>
  </si>
  <si>
    <t>NQDIB248</t>
  </si>
  <si>
    <t>NQDIB256</t>
  </si>
  <si>
    <t>NQDIB264</t>
  </si>
  <si>
    <t>NQDIB272</t>
  </si>
  <si>
    <t>NQDIB280</t>
  </si>
  <si>
    <t>NQDIB288</t>
  </si>
  <si>
    <t>SQDIB193</t>
  </si>
  <si>
    <t>SQDIB201</t>
  </si>
  <si>
    <t>SQDIB209</t>
  </si>
  <si>
    <t>SQDIB217</t>
  </si>
  <si>
    <t>SQDIB225</t>
  </si>
  <si>
    <t>SQDIB233</t>
  </si>
  <si>
    <t>SQDIB241</t>
  </si>
  <si>
    <t>SQDIB249</t>
  </si>
  <si>
    <t>SQDIB257</t>
  </si>
  <si>
    <t>SQDIB265</t>
  </si>
  <si>
    <t>SQDIB273</t>
  </si>
  <si>
    <t>SQDIB281</t>
  </si>
  <si>
    <t>SQDIB202</t>
  </si>
  <si>
    <t>SQDIB210</t>
  </si>
  <si>
    <t>SQDIB218</t>
  </si>
  <si>
    <t>SQDIB226</t>
  </si>
  <si>
    <t>SQDIB234</t>
  </si>
  <si>
    <t>SQDIB242</t>
  </si>
  <si>
    <t>SQDIB250</t>
  </si>
  <si>
    <t>SQDIB258</t>
  </si>
  <si>
    <t>SQDIB266</t>
  </si>
  <si>
    <t>SQDIB274</t>
  </si>
  <si>
    <t>SQDIB282</t>
  </si>
  <si>
    <t>SQDIB203</t>
  </si>
  <si>
    <t>SQDIB211</t>
  </si>
  <si>
    <t>SQDIB219</t>
  </si>
  <si>
    <t>SQDIB227</t>
  </si>
  <si>
    <t>SQDIB235</t>
  </si>
  <si>
    <t>SQDIB243</t>
  </si>
  <si>
    <t>SQDIB251</t>
  </si>
  <si>
    <t>SQDIB259</t>
  </si>
  <si>
    <t>SQDIB267</t>
  </si>
  <si>
    <t>SQDIB275</t>
  </si>
  <si>
    <t>SQDIB283</t>
  </si>
  <si>
    <t>SQDIB204</t>
  </si>
  <si>
    <t>SQDIB212</t>
  </si>
  <si>
    <t>SQDIB220</t>
  </si>
  <si>
    <t>SQDIB228</t>
  </si>
  <si>
    <t>SQDIB236</t>
  </si>
  <si>
    <t>SQDIB244</t>
  </si>
  <si>
    <t>SQDIB252</t>
  </si>
  <si>
    <t>SQDIB260</t>
  </si>
  <si>
    <t>SQDIB268</t>
  </si>
  <si>
    <t>SQDIB276</t>
  </si>
  <si>
    <t>SQDIB284</t>
  </si>
  <si>
    <t>SQDIB205</t>
  </si>
  <si>
    <t>SQDIB213</t>
  </si>
  <si>
    <t>SQDIB221</t>
  </si>
  <si>
    <t>SQDIB229</t>
  </si>
  <si>
    <t>SQDIB237</t>
  </si>
  <si>
    <t>SQDIB245</t>
  </si>
  <si>
    <t>SQDIB253</t>
  </si>
  <si>
    <t>SQDIB261</t>
  </si>
  <si>
    <t>SQDIB269</t>
  </si>
  <si>
    <t>SQDIB277</t>
  </si>
  <si>
    <t>SQDIB285</t>
  </si>
  <si>
    <t>SQDIB206</t>
  </si>
  <si>
    <t>SQDIB214</t>
  </si>
  <si>
    <t>SQDIB222</t>
  </si>
  <si>
    <t>SQDIB230</t>
  </si>
  <si>
    <t>SQDIB238</t>
  </si>
  <si>
    <t>SQDIB246</t>
  </si>
  <si>
    <t>SQDIB254</t>
  </si>
  <si>
    <t>SQDIB262</t>
  </si>
  <si>
    <t>SQDIB270</t>
  </si>
  <si>
    <t>SQDIB278</t>
  </si>
  <si>
    <t>SQDIB286</t>
  </si>
  <si>
    <t>SQDIB207</t>
  </si>
  <si>
    <t>SQDIB215</t>
  </si>
  <si>
    <t>SQDIB223</t>
  </si>
  <si>
    <t>SQDIB231</t>
  </si>
  <si>
    <t>SQDIB239</t>
  </si>
  <si>
    <t>SQDIB247</t>
  </si>
  <si>
    <t>SQDIB255</t>
  </si>
  <si>
    <t>SQDIB263</t>
  </si>
  <si>
    <t>SQDIB271</t>
  </si>
  <si>
    <t>SQDIB279</t>
  </si>
  <si>
    <t>SQDIB287</t>
  </si>
  <si>
    <t>SQDIB208</t>
  </si>
  <si>
    <t>SQDIB216</t>
  </si>
  <si>
    <t>SQDIB224</t>
  </si>
  <si>
    <t>SQDIB232</t>
  </si>
  <si>
    <t>SQDIB240</t>
  </si>
  <si>
    <t>SQDIB248</t>
  </si>
  <si>
    <t>SQDIB256</t>
  </si>
  <si>
    <t>SQDIB264</t>
  </si>
  <si>
    <t>SQDIB272</t>
  </si>
  <si>
    <t>SQDIB280</t>
  </si>
  <si>
    <t>SQDIB288</t>
  </si>
  <si>
    <t>QIAseq 96-UDI kit Set D</t>
  </si>
  <si>
    <t>NQDIB289</t>
  </si>
  <si>
    <t>NQDIB297</t>
  </si>
  <si>
    <t>NQDIB305</t>
  </si>
  <si>
    <t>NQDIB313</t>
  </si>
  <si>
    <t>NQDIB321</t>
  </si>
  <si>
    <t>NQDIB329</t>
  </si>
  <si>
    <t>NQDIB337</t>
  </si>
  <si>
    <t>NQDIB345</t>
  </si>
  <si>
    <t>NQDIB353</t>
  </si>
  <si>
    <t>NQDIB361</t>
  </si>
  <si>
    <t>NQDIB369</t>
  </si>
  <si>
    <t>NQDIB377</t>
  </si>
  <si>
    <t>NQDIB290</t>
  </si>
  <si>
    <t>NQDIB298</t>
  </si>
  <si>
    <t>NQDIB306</t>
  </si>
  <si>
    <t>NQDIB314</t>
  </si>
  <si>
    <t>NQDIB322</t>
  </si>
  <si>
    <t>NQDIB330</t>
  </si>
  <si>
    <t>NQDIB338</t>
  </si>
  <si>
    <t>NQDIB346</t>
  </si>
  <si>
    <t>NQDIB354</t>
  </si>
  <si>
    <t>NQDIB362</t>
  </si>
  <si>
    <t>NQDIB370</t>
  </si>
  <si>
    <t>NQDIB378</t>
  </si>
  <si>
    <t>NQDIB291</t>
  </si>
  <si>
    <t>NQDIB299</t>
  </si>
  <si>
    <t>NQDIB307</t>
  </si>
  <si>
    <t>NQDIB315</t>
  </si>
  <si>
    <t>NQDIB323</t>
  </si>
  <si>
    <t>NQDIB331</t>
  </si>
  <si>
    <t>NQDIB339</t>
  </si>
  <si>
    <t>NQDIB347</t>
  </si>
  <si>
    <t>NQDIB355</t>
  </si>
  <si>
    <t>NQDIB363</t>
  </si>
  <si>
    <t>NQDIB371</t>
  </si>
  <si>
    <t>NQDIB379</t>
  </si>
  <si>
    <t>NQDIB292</t>
  </si>
  <si>
    <t>NQDIB300</t>
  </si>
  <si>
    <t>NQDIB308</t>
  </si>
  <si>
    <t>NQDIB316</t>
  </si>
  <si>
    <t>NQDIB324</t>
  </si>
  <si>
    <t>NQDIB332</t>
  </si>
  <si>
    <t>NQDIB340</t>
  </si>
  <si>
    <t>NQDIB348</t>
  </si>
  <si>
    <t>NQDIB356</t>
  </si>
  <si>
    <t>NQDIB364</t>
  </si>
  <si>
    <t>NQDIB372</t>
  </si>
  <si>
    <t>NQDIB380</t>
  </si>
  <si>
    <t>NQDIB293</t>
  </si>
  <si>
    <t>NQDIB301</t>
  </si>
  <si>
    <t>NQDIB309</t>
  </si>
  <si>
    <t>NQDIB317</t>
  </si>
  <si>
    <t>NQDIB325</t>
  </si>
  <si>
    <t>NQDIB333</t>
  </si>
  <si>
    <t>NQDIB341</t>
  </si>
  <si>
    <t>NQDIB349</t>
  </si>
  <si>
    <t>NQDIB357</t>
  </si>
  <si>
    <t>NQDIB365</t>
  </si>
  <si>
    <t>NQDIB373</t>
  </si>
  <si>
    <t>NQDIB381</t>
  </si>
  <si>
    <t>NQDIB294</t>
  </si>
  <si>
    <t>NQDIB302</t>
  </si>
  <si>
    <t>NQDIB310</t>
  </si>
  <si>
    <t>NQDIB318</t>
  </si>
  <si>
    <t>NQDIB326</t>
  </si>
  <si>
    <t>NQDIB334</t>
  </si>
  <si>
    <t>NQDIB342</t>
  </si>
  <si>
    <t>NQDIB350</t>
  </si>
  <si>
    <t>NQDIB358</t>
  </si>
  <si>
    <t>NQDIB366</t>
  </si>
  <si>
    <t>NQDIB374</t>
  </si>
  <si>
    <t>NQDIB382</t>
  </si>
  <si>
    <t>NQDIB295</t>
  </si>
  <si>
    <t>NQDIB303</t>
  </si>
  <si>
    <t>NQDIB311</t>
  </si>
  <si>
    <t>NQDIB319</t>
  </si>
  <si>
    <t>NQDIB327</t>
  </si>
  <si>
    <t>NQDIB335</t>
  </si>
  <si>
    <t>NQDIB343</t>
  </si>
  <si>
    <t>NQDIB351</t>
  </si>
  <si>
    <t>NQDIB359</t>
  </si>
  <si>
    <t>NQDIB367</t>
  </si>
  <si>
    <t>NQDIB375</t>
  </si>
  <si>
    <t>NQDIB383</t>
  </si>
  <si>
    <t>NQDIB296</t>
  </si>
  <si>
    <t>NQDIB304</t>
  </si>
  <si>
    <t>NQDIB312</t>
  </si>
  <si>
    <t>NQDIB320</t>
  </si>
  <si>
    <t>NQDIB328</t>
  </si>
  <si>
    <t>NQDIB336</t>
  </si>
  <si>
    <t>NQDIB344</t>
  </si>
  <si>
    <t>NQDIB352</t>
  </si>
  <si>
    <t>NQDIB360</t>
  </si>
  <si>
    <t>NQDIB368</t>
  </si>
  <si>
    <t>NQDIB376</t>
  </si>
  <si>
    <t>NQDIB384</t>
  </si>
  <si>
    <t>SQDIB289</t>
  </si>
  <si>
    <t>SQDIB297</t>
  </si>
  <si>
    <t>SQDIB305</t>
  </si>
  <si>
    <t>SQDIB313</t>
  </si>
  <si>
    <t>SQDIB321</t>
  </si>
  <si>
    <t>SQDIB329</t>
  </si>
  <si>
    <t>SQDIB337</t>
  </si>
  <si>
    <t>SQDIB345</t>
  </si>
  <si>
    <t>SQDIB353</t>
  </si>
  <si>
    <t>SQDIB361</t>
  </si>
  <si>
    <t>SQDIB369</t>
  </si>
  <si>
    <t>SQDIB377</t>
  </si>
  <si>
    <t>SQDIB290</t>
  </si>
  <si>
    <t>SQDIB298</t>
  </si>
  <si>
    <t>SQDIB306</t>
  </si>
  <si>
    <t>SQDIB314</t>
  </si>
  <si>
    <t>SQDIB322</t>
  </si>
  <si>
    <t>SQDIB330</t>
  </si>
  <si>
    <t>SQDIB338</t>
  </si>
  <si>
    <t>SQDIB346</t>
  </si>
  <si>
    <t>SQDIB354</t>
  </si>
  <si>
    <t>SQDIB362</t>
  </si>
  <si>
    <t>SQDIB370</t>
  </si>
  <si>
    <t>SQDIB378</t>
  </si>
  <si>
    <t>SQDIB291</t>
  </si>
  <si>
    <t>SQDIB299</t>
  </si>
  <si>
    <t>SQDIB307</t>
  </si>
  <si>
    <t>SQDIB315</t>
  </si>
  <si>
    <t>SQDIB323</t>
  </si>
  <si>
    <t>SQDIB331</t>
  </si>
  <si>
    <t>SQDIB339</t>
  </si>
  <si>
    <t>SQDIB347</t>
  </si>
  <si>
    <t>SQDIB355</t>
  </si>
  <si>
    <t>SQDIB363</t>
  </si>
  <si>
    <t>SQDIB371</t>
  </si>
  <si>
    <t>SQDIB379</t>
  </si>
  <si>
    <t>SQDIB292</t>
  </si>
  <si>
    <t>SQDIB300</t>
  </si>
  <si>
    <t>SQDIB308</t>
  </si>
  <si>
    <t>SQDIB316</t>
  </si>
  <si>
    <t>SQDIB324</t>
  </si>
  <si>
    <t>SQDIB332</t>
  </si>
  <si>
    <t>SQDIB340</t>
  </si>
  <si>
    <t>SQDIB348</t>
  </si>
  <si>
    <t>SQDIB356</t>
  </si>
  <si>
    <t>SQDIB364</t>
  </si>
  <si>
    <t>SQDIB372</t>
  </si>
  <si>
    <t>SQDIB380</t>
  </si>
  <si>
    <t>SQDIB293</t>
  </si>
  <si>
    <t>SQDIB301</t>
  </si>
  <si>
    <t>SQDIB309</t>
  </si>
  <si>
    <t>SQDIB317</t>
  </si>
  <si>
    <t>SQDIB325</t>
  </si>
  <si>
    <t>SQDIB333</t>
  </si>
  <si>
    <t>SQDIB341</t>
  </si>
  <si>
    <t>SQDIB349</t>
  </si>
  <si>
    <t>SQDIB357</t>
  </si>
  <si>
    <t>SQDIB365</t>
  </si>
  <si>
    <t>SQDIB373</t>
  </si>
  <si>
    <t>SQDIB381</t>
  </si>
  <si>
    <t>SQDIB294</t>
  </si>
  <si>
    <t>SQDIB302</t>
  </si>
  <si>
    <t>SQDIB310</t>
  </si>
  <si>
    <t>SQDIB318</t>
  </si>
  <si>
    <t>SQDIB326</t>
  </si>
  <si>
    <t>SQDIB334</t>
  </si>
  <si>
    <t>SQDIB342</t>
  </si>
  <si>
    <t>SQDIB350</t>
  </si>
  <si>
    <t>SQDIB358</t>
  </si>
  <si>
    <t>SQDIB366</t>
  </si>
  <si>
    <t>SQDIB374</t>
  </si>
  <si>
    <t>SQDIB382</t>
  </si>
  <si>
    <t>SQDIB295</t>
  </si>
  <si>
    <t>SQDIB303</t>
  </si>
  <si>
    <t>SQDIB311</t>
  </si>
  <si>
    <t>SQDIB319</t>
  </si>
  <si>
    <t>SQDIB327</t>
  </si>
  <si>
    <t>SQDIB335</t>
  </si>
  <si>
    <t>SQDIB343</t>
  </si>
  <si>
    <t>SQDIB351</t>
  </si>
  <si>
    <t>SQDIB359</t>
  </si>
  <si>
    <t>SQDIB367</t>
  </si>
  <si>
    <t>SQDIB375</t>
  </si>
  <si>
    <t>SQDIB383</t>
  </si>
  <si>
    <t>SQDIB296</t>
  </si>
  <si>
    <t>SQDIB304</t>
  </si>
  <si>
    <t>SQDIB312</t>
  </si>
  <si>
    <t>SQDIB320</t>
  </si>
  <si>
    <t>SQDIB328</t>
  </si>
  <si>
    <t>SQDIB336</t>
  </si>
  <si>
    <t>SQDIB344</t>
  </si>
  <si>
    <t>SQDIB352</t>
  </si>
  <si>
    <t>SQDIB360</t>
  </si>
  <si>
    <t>SQDIB368</t>
  </si>
  <si>
    <t>SQDIB376</t>
  </si>
  <si>
    <t>SQDIB384</t>
  </si>
  <si>
    <t>Adaptor in solution  in each well</t>
  </si>
  <si>
    <t>Index primers dried in each well</t>
  </si>
  <si>
    <t>samples</t>
  </si>
  <si>
    <t>empty</t>
  </si>
  <si>
    <t>UDIN-8AK</t>
  </si>
  <si>
    <t>UDIN-96AK</t>
  </si>
  <si>
    <t>UDIN-96BK</t>
  </si>
  <si>
    <t>UDIN-96CA (INQUIRY)</t>
  </si>
  <si>
    <t>UDIN-96CK (INQUIRY)</t>
  </si>
  <si>
    <t>UDIN-96DA (INQUIRY)</t>
  </si>
  <si>
    <t>UDIN-96DK (INQUIRY)</t>
  </si>
  <si>
    <t>SPE cycling</t>
  </si>
  <si>
    <r>
      <t>95</t>
    </r>
    <r>
      <rPr>
        <sz val="10"/>
        <color theme="1"/>
        <rFont val="Symbol"/>
        <family val="1"/>
        <charset val="2"/>
      </rPr>
      <t>°</t>
    </r>
    <r>
      <rPr>
        <sz val="10"/>
        <color theme="1"/>
        <rFont val="Arial"/>
        <family val="2"/>
      </rPr>
      <t>C</t>
    </r>
  </si>
  <si>
    <t>13 min</t>
  </si>
  <si>
    <r>
      <t>98</t>
    </r>
    <r>
      <rPr>
        <sz val="10"/>
        <color theme="1"/>
        <rFont val="Symbol"/>
        <family val="1"/>
        <charset val="2"/>
      </rPr>
      <t>°</t>
    </r>
    <r>
      <rPr>
        <sz val="10"/>
        <color theme="1"/>
        <rFont val="Arial"/>
        <family val="2"/>
      </rPr>
      <t>C</t>
    </r>
  </si>
  <si>
    <t>2 min</t>
  </si>
  <si>
    <t>Initial denaturation</t>
  </si>
  <si>
    <t>10 min</t>
  </si>
  <si>
    <r>
      <rPr>
        <sz val="10"/>
        <color theme="1"/>
        <rFont val="Symbol"/>
        <family val="1"/>
        <charset val="2"/>
      </rPr>
      <t>68°</t>
    </r>
    <r>
      <rPr>
        <sz val="10"/>
        <color theme="1"/>
        <rFont val="Arial"/>
        <family val="2"/>
      </rPr>
      <t>C</t>
    </r>
  </si>
  <si>
    <r>
      <rPr>
        <sz val="10"/>
        <color theme="1"/>
        <rFont val="Symbol"/>
        <family val="1"/>
        <charset val="2"/>
      </rPr>
      <t>72°</t>
    </r>
    <r>
      <rPr>
        <sz val="10"/>
        <color theme="1"/>
        <rFont val="Arial"/>
        <family val="2"/>
      </rPr>
      <t>C</t>
    </r>
  </si>
  <si>
    <t>Hold</t>
  </si>
  <si>
    <r>
      <rPr>
        <sz val="10"/>
        <color theme="1"/>
        <rFont val="Symbol"/>
        <family val="1"/>
        <charset val="2"/>
      </rPr>
      <t>4°</t>
    </r>
    <r>
      <rPr>
        <sz val="10"/>
        <color theme="1"/>
        <rFont val="Arial"/>
        <family val="2"/>
      </rPr>
      <t>C</t>
    </r>
  </si>
  <si>
    <t>∞</t>
  </si>
  <si>
    <t>Eluted ligated product</t>
  </si>
  <si>
    <t>Add water to the SPE product above and mix</t>
  </si>
  <si>
    <t>Incubate for 5 min at RT</t>
  </si>
  <si>
    <t>Put it on magnetic rack for 5 min at RT</t>
  </si>
  <si>
    <t>Air dry at room temperature for 5min</t>
  </si>
  <si>
    <t>Remove tube/plate from magnetic rack. Add water and mix</t>
  </si>
  <si>
    <t>19_96</t>
  </si>
  <si>
    <t>Return the tube/plate to the magnetic rack until the solution is cleared</t>
  </si>
  <si>
    <t>1 min</t>
  </si>
  <si>
    <t>Measure the library for sequencing</t>
  </si>
  <si>
    <t>Auto calculation</t>
  </si>
  <si>
    <t>Primer number</t>
  </si>
  <si>
    <t>Auto Concentration (nM)</t>
  </si>
  <si>
    <t>Original pool input volume</t>
  </si>
  <si>
    <t>Original pool concentration after mix</t>
  </si>
  <si>
    <t>nM</t>
  </si>
  <si>
    <t>Primer order concentration</t>
  </si>
  <si>
    <t>Primer mix concentration</t>
  </si>
  <si>
    <t>Manual calculation</t>
  </si>
  <si>
    <t>Manual input concentration (nM)</t>
  </si>
  <si>
    <t>primer number</t>
  </si>
  <si>
    <t>Platform</t>
  </si>
  <si>
    <t>total number of index</t>
  </si>
  <si>
    <t>Kits</t>
  </si>
  <si>
    <t>Custom read1 location</t>
  </si>
  <si>
    <t>Illumina index 1, 2</t>
  </si>
  <si>
    <t>24,25</t>
  </si>
  <si>
    <t>12,14</t>
  </si>
  <si>
    <t>20,21</t>
  </si>
  <si>
    <t>24,13</t>
  </si>
  <si>
    <t>Sample_ID</t>
  </si>
  <si>
    <t>Sample_Name</t>
  </si>
  <si>
    <t>Sample_Plate</t>
  </si>
  <si>
    <t>Sample_Well</t>
  </si>
  <si>
    <t>I7_Index_ID</t>
  </si>
  <si>
    <t>index</t>
  </si>
  <si>
    <t>I5_Index_ID</t>
  </si>
  <si>
    <t>index2</t>
  </si>
  <si>
    <t>Sample_Project</t>
  </si>
  <si>
    <t>Description</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</si>
  <si>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</si>
  <si>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</si>
  <si>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</si>
  <si>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</si>
  <si>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</si>
  <si>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</si>
  <si>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</si>
  <si>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</si>
  <si>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</si>
  <si>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</si>
  <si>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</si>
  <si>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</si>
  <si>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</si>
  <si>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</si>
  <si>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</si>
  <si>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</si>
  <si>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</si>
  <si>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</si>
  <si>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</si>
  <si>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</si>
  <si>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</si>
  <si>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</si>
  <si>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</si>
  <si>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</si>
  <si>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</si>
  <si>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</si>
  <si>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</si>
  <si>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</si>
  <si>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</si>
  <si>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</si>
  <si>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</si>
  <si>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</si>
  <si>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</si>
  <si>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</si>
  <si>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</si>
  <si>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</si>
  <si>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</si>
  <si>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</si>
  <si>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</si>
  <si>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</si>
  <si>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</si>
  <si>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</si>
  <si>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</si>
  <si>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</si>
  <si>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</si>
  <si>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</si>
  <si>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</si>
  <si>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</si>
  <si>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</si>
  <si>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</si>
  <si>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</si>
  <si>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</si>
  <si>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</si>
  <si>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</si>
  <si>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</si>
  <si>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</si>
  <si>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</si>
  <si>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</si>
  <si>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</si>
  <si>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</si>
  <si>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</si>
  <si>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</si>
  <si>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</si>
  <si>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</si>
  <si>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</si>
  <si>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</si>
  <si>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</si>
  <si>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</si>
  <si>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</si>
  <si>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</si>
  <si>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</si>
  <si>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</si>
  <si>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</si>
  <si>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</si>
  <si>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</si>
  <si>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</si>
  <si>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</si>
  <si>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</si>
  <si>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</si>
  <si>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</si>
  <si>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</si>
  <si>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</si>
  <si>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</si>
  <si>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</si>
  <si>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</si>
  <si>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</si>
  <si>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</si>
  <si>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</si>
  <si>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</si>
  <si>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</si>
  <si>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</si>
  <si>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</si>
  <si>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</si>
  <si>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</si>
  <si>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</si>
  <si>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</si>
  <si>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</si>
  <si>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</si>
  <si>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</si>
  <si>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</si>
  <si>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</si>
  <si>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</si>
  <si>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</si>
  <si>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</si>
  <si>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</si>
  <si>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</si>
  <si>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</si>
  <si>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</si>
  <si>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</si>
  <si>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</si>
  <si>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GTTCATGGTA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</si>
  <si>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</si>
  <si>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</si>
  <si>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</si>
  <si>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</si>
  <si>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</si>
  <si>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</si>
  <si>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</si>
  <si>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</si>
  <si>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</si>
  <si>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</si>
  <si>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</si>
  <si>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</si>
  <si>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</si>
  <si>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</si>
  <si>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</si>
  <si>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</si>
  <si>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</si>
  <si>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</si>
  <si>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</si>
  <si>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</si>
  <si>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</si>
  <si>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</si>
  <si>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</si>
  <si>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</si>
  <si>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</si>
  <si>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</si>
  <si>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</si>
  <si>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</si>
  <si>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</si>
  <si>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</si>
  <si>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</si>
  <si>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</si>
  <si>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</si>
  <si>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</si>
  <si>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</si>
  <si>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</si>
  <si>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</si>
  <si>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</si>
  <si>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</si>
  <si>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</si>
  <si>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</si>
  <si>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</si>
  <si>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</si>
  <si>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</si>
  <si>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</si>
  <si>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</si>
  <si>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</si>
  <si>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</si>
  <si>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</si>
  <si>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</si>
  <si>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</si>
  <si>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</si>
  <si>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</si>
  <si>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CGCAGTCCTA</t>
  </si>
  <si>
    <t>TTCGCTCGGA</t>
  </si>
  <si>
    <t>AACAACCGAA</t>
  </si>
  <si>
    <t>TTCCTCCTGT</t>
  </si>
  <si>
    <t>TTAATGGAGG</t>
  </si>
  <si>
    <t>AACCGCGACT</t>
  </si>
  <si>
    <t>CCTGGATGAG</t>
  </si>
  <si>
    <t>TTCAACCACA</t>
  </si>
  <si>
    <t>CCACGCATAA</t>
  </si>
  <si>
    <t>ATACATTCGC</t>
  </si>
  <si>
    <t>CGAGCTTGAC</t>
  </si>
  <si>
    <t>TCCAACTCTA</t>
  </si>
  <si>
    <t>AGATCATCAG</t>
  </si>
  <si>
    <t>AACACCTAGT</t>
  </si>
  <si>
    <t>CCGCTAACAG</t>
  </si>
  <si>
    <t>TTGGTGCGAT</t>
  </si>
  <si>
    <t>ACCAAGTAAG</t>
  </si>
  <si>
    <t>CGCATTAAGG</t>
  </si>
  <si>
    <t>CTAGGCGAGA</t>
  </si>
  <si>
    <t>TCTCTGAAGA</t>
  </si>
  <si>
    <t>ATGGCCGACT</t>
  </si>
  <si>
    <t>CGATGAGCAC</t>
  </si>
  <si>
    <t>GATAAGTCGA</t>
  </si>
  <si>
    <t>TCACGCCTTG</t>
  </si>
  <si>
    <t>AGGAACACAA</t>
  </si>
  <si>
    <t>CTCAGTAGGC</t>
  </si>
  <si>
    <t>GAAGTGCCTG</t>
  </si>
  <si>
    <t>TCTCTCGCCT</t>
  </si>
  <si>
    <t>AGGCACCTTC</t>
  </si>
  <si>
    <t>CTGTTGGTAA</t>
  </si>
  <si>
    <t>GCTGGTACCT</t>
  </si>
  <si>
    <t>TAAGGAGCGG</t>
  </si>
  <si>
    <t>AATCGCTCCA</t>
  </si>
  <si>
    <t>CTCCTAATTG</t>
  </si>
  <si>
    <t>GCCTCATAAT</t>
  </si>
  <si>
    <t>TGTATTGAGC</t>
  </si>
  <si>
    <t>AGCCATAACA</t>
  </si>
  <si>
    <t>CCACAAGTGG</t>
  </si>
  <si>
    <t>GTTATCACAC</t>
  </si>
  <si>
    <t>TACCGTTCTT</t>
  </si>
  <si>
    <t>AGGCGTTAGG</t>
  </si>
  <si>
    <t>CCGTAACGTC</t>
  </si>
  <si>
    <t>GTAATAGCCA</t>
  </si>
  <si>
    <t>TAGCGCCGAT</t>
  </si>
  <si>
    <t>CATTCTTGGA</t>
  </si>
  <si>
    <t>ATGCAAGGTT</t>
  </si>
  <si>
    <t>CGCCAGACAA</t>
  </si>
  <si>
    <t>GAAGGTTGGC</t>
  </si>
  <si>
    <t>TCGCATCACG</t>
  </si>
  <si>
    <t>CCGGTCATGA</t>
  </si>
  <si>
    <t>ATTCACAAGC</t>
  </si>
  <si>
    <t>CAACCTGTAA</t>
  </si>
  <si>
    <t>GCCAGTCGTT</t>
  </si>
  <si>
    <t>TGCCTTGTCG</t>
  </si>
  <si>
    <t>CTATCCGCTG</t>
  </si>
  <si>
    <t>AATGCCGGAA</t>
  </si>
  <si>
    <t>CGGTTATCCG</t>
  </si>
  <si>
    <t>GCGGAAGAGT</t>
  </si>
  <si>
    <t>TTGGTTAGTC</t>
  </si>
  <si>
    <t>TTCAGTGTGA</t>
  </si>
  <si>
    <t>AGAATTCTGG</t>
  </si>
  <si>
    <t>CATTGACTCT</t>
  </si>
  <si>
    <t>GCGGCTTCAA</t>
  </si>
  <si>
    <t>TTATGGTCTC</t>
  </si>
  <si>
    <t>CGTAACCAGG</t>
  </si>
  <si>
    <t>AGCTCAGATA</t>
  </si>
  <si>
    <t>CCGGTGTTAC</t>
  </si>
  <si>
    <t>GACCTAACCT</t>
  </si>
  <si>
    <t>TTGTAGAAGG</t>
  </si>
  <si>
    <t>CCTAGCACTA</t>
  </si>
  <si>
    <t>ATCGTGTTCT</t>
  </si>
  <si>
    <t>CCAACTTATC</t>
  </si>
  <si>
    <t>GAAGCCAAGG</t>
  </si>
  <si>
    <t>TGGAGTTCAA</t>
  </si>
  <si>
    <t>CTTCAATCCT</t>
  </si>
  <si>
    <t>ATCTTGCGTG</t>
  </si>
  <si>
    <t>CGTCTAAGGT</t>
  </si>
  <si>
    <t>GAGGTGAACA</t>
  </si>
  <si>
    <t>TCAGAACTAC</t>
  </si>
  <si>
    <t>CGGATATTGA</t>
  </si>
  <si>
    <t>AGGAGTAGAT</t>
  </si>
  <si>
    <t>CCGCCGAATA</t>
  </si>
  <si>
    <t>GAGTCTATAC</t>
  </si>
  <si>
    <t>TTATTACCGG</t>
  </si>
  <si>
    <t>CGCTCGTTAG</t>
  </si>
  <si>
    <t>AACAACGCTG</t>
  </si>
  <si>
    <t>CGCGGCTATT</t>
  </si>
  <si>
    <t>GCTCGACACA</t>
  </si>
  <si>
    <t>TTCTTCCAAC</t>
  </si>
  <si>
    <t>TTGGCGGTTG</t>
  </si>
  <si>
    <t>AACAGGCAAT</t>
  </si>
  <si>
    <t>CAGAATGGCG</t>
  </si>
  <si>
    <t>GTTGAGATTC</t>
  </si>
  <si>
    <t>TGTGTGCGGA</t>
  </si>
  <si>
    <t>GTTCGGCGAA</t>
  </si>
  <si>
    <t>AGCTGTATTG</t>
  </si>
  <si>
    <t>CAGCGGATGA</t>
  </si>
  <si>
    <t>GTCCTTGGAT</t>
  </si>
  <si>
    <t>TCTAGATGCT</t>
  </si>
  <si>
    <t>CGAGCCACAT</t>
  </si>
  <si>
    <t>ATGGAATGGA</t>
  </si>
  <si>
    <t>CATTCCTCAC</t>
  </si>
  <si>
    <t>GCATAGGAAG</t>
  </si>
  <si>
    <t>TGTTCGTGTT</t>
  </si>
  <si>
    <t>TAAGACCGTT</t>
  </si>
  <si>
    <t>ATGGTACCAG</t>
  </si>
  <si>
    <t>CCGACAGCTT</t>
  </si>
  <si>
    <t>GACGATATGA</t>
  </si>
  <si>
    <t>TTGTACTCCA</t>
  </si>
  <si>
    <t>GTGCACATAA</t>
  </si>
  <si>
    <t>AGGACAAGTA</t>
  </si>
  <si>
    <t>CCGATTCGAG</t>
  </si>
  <si>
    <t>GTAGGAACTT</t>
  </si>
  <si>
    <t>TACACTACGA</t>
  </si>
  <si>
    <t>ATGACCTTGA</t>
  </si>
  <si>
    <t>CTACGTGACG</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</si>
  <si>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</si>
  <si>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</si>
  <si>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</si>
  <si>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</si>
  <si>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</si>
  <si>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</si>
  <si>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</si>
  <si>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</si>
  <si>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</si>
  <si>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</si>
  <si>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</si>
  <si>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</si>
  <si>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</si>
  <si>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</si>
  <si>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</si>
  <si>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</si>
  <si>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</si>
  <si>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</si>
  <si>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</si>
  <si>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</si>
  <si>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</si>
  <si>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</si>
  <si>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</si>
  <si>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</si>
  <si>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</si>
  <si>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</si>
  <si>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</si>
  <si>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</si>
  <si>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</si>
  <si>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</si>
  <si>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</si>
  <si>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</si>
  <si>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</si>
  <si>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</si>
  <si>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</si>
  <si>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</si>
  <si>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</si>
  <si>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</si>
  <si>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</si>
  <si>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</si>
  <si>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</si>
  <si>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</si>
  <si>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</si>
  <si>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</si>
  <si>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</si>
  <si>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</si>
  <si>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</si>
  <si>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</si>
  <si>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</si>
  <si>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</si>
  <si>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</si>
  <si>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</si>
  <si>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</si>
  <si>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</si>
  <si>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</si>
  <si>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</si>
  <si>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</si>
  <si>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</si>
  <si>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</si>
  <si>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</si>
  <si>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</si>
  <si>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</si>
  <si>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</si>
  <si>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</si>
  <si>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</si>
  <si>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</si>
  <si>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</si>
  <si>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</si>
  <si>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</si>
  <si>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</si>
  <si>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</si>
  <si>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</si>
  <si>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</si>
  <si>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</si>
  <si>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</si>
  <si>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</si>
  <si>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</si>
  <si>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</si>
  <si>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</si>
  <si>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</si>
  <si>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</si>
  <si>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</si>
  <si>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</si>
  <si>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</si>
  <si>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</si>
  <si>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</si>
  <si>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</si>
  <si>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</si>
  <si>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</si>
  <si>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</si>
  <si>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</si>
  <si>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</si>
  <si>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</si>
  <si>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</si>
  <si>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</si>
  <si>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</si>
  <si>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</si>
  <si>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</si>
  <si>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</si>
  <si>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</si>
  <si>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</si>
  <si>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</si>
  <si>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</si>
  <si>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</si>
  <si>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</si>
  <si>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</si>
  <si>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</si>
  <si>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</si>
  <si>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</si>
  <si>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</si>
  <si>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</si>
  <si>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</si>
  <si>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</si>
  <si>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</si>
  <si>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</si>
  <si>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</si>
  <si>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</si>
  <si>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</si>
  <si>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</si>
  <si>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</si>
  <si>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</si>
  <si>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</si>
  <si>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</si>
  <si>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</si>
  <si>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</si>
  <si>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</si>
  <si>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</si>
  <si>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</si>
  <si>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</si>
  <si>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</si>
  <si>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</si>
  <si>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</si>
  <si>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</si>
  <si>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</si>
  <si>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</si>
  <si>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</si>
  <si>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</si>
  <si>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</si>
  <si>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</si>
  <si>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</si>
  <si>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</si>
  <si>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</si>
  <si>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</si>
  <si>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</si>
  <si>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</si>
  <si>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</si>
  <si>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</si>
  <si>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</si>
  <si>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</si>
  <si>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</si>
  <si>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</si>
  <si>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</si>
  <si>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</si>
  <si>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</si>
  <si>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</si>
  <si>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</si>
  <si>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</si>
  <si>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</si>
  <si>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</si>
  <si>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</si>
  <si>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</si>
  <si>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</si>
  <si>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</si>
  <si>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</si>
  <si>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</si>
  <si>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</si>
  <si>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</si>
  <si>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</si>
  <si>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</si>
  <si>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</si>
  <si>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</si>
  <si>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</si>
  <si>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</si>
  <si>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</si>
  <si>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</si>
  <si>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</si>
  <si>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</si>
  <si>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</si>
  <si>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</si>
  <si>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</si>
  <si>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</si>
  <si>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</si>
  <si>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</si>
  <si>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</si>
  <si>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</si>
  <si>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</si>
  <si>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</si>
  <si>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</si>
  <si>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</si>
  <si>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</si>
  <si>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</si>
  <si>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</si>
  <si>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AACAATCAGG</t>
  </si>
  <si>
    <t>CTGGTGTGCA</t>
  </si>
  <si>
    <t>GCATATCCTT</t>
  </si>
  <si>
    <t>TGTCCTGTAC</t>
  </si>
  <si>
    <t>AGAACGTCGC</t>
  </si>
  <si>
    <t>CACGGACTAG</t>
  </si>
  <si>
    <t>GTTGAACACT</t>
  </si>
  <si>
    <t>TCGCGTGGTA</t>
  </si>
  <si>
    <t>AGCCACTATG</t>
  </si>
  <si>
    <t>CCACCTACCA</t>
  </si>
  <si>
    <t>GTTCCGGTGT</t>
  </si>
  <si>
    <t>TAGGTCTGAC</t>
  </si>
  <si>
    <t>AGGAAGCATT</t>
  </si>
  <si>
    <t>CCTTAGTTGG</t>
  </si>
  <si>
    <t>GTCCTATTCA</t>
  </si>
  <si>
    <t>TAAGATGGAC</t>
  </si>
  <si>
    <t>AGGCCATGGT</t>
  </si>
  <si>
    <t>CATTGGCCAA</t>
  </si>
  <si>
    <t>GCTATGAATC</t>
  </si>
  <si>
    <t>TTGGTCCTCG</t>
  </si>
  <si>
    <t>AGCGACATAC</t>
  </si>
  <si>
    <t>CAAGTAGTCT</t>
  </si>
  <si>
    <t>GTCAAGAAGA</t>
  </si>
  <si>
    <t>TCCTGTTATG</t>
  </si>
  <si>
    <t>AAGTGCGATA</t>
  </si>
  <si>
    <t>AGGCTACACG</t>
  </si>
  <si>
    <t>CTATATCGGC</t>
  </si>
  <si>
    <t>GCTAAGGTAA</t>
  </si>
  <si>
    <t>TAACCTGGTT</t>
  </si>
  <si>
    <t>AGTTGGTCTA</t>
  </si>
  <si>
    <t>ATGCAGCTGG</t>
  </si>
  <si>
    <t>CGTTGCCTTC</t>
  </si>
  <si>
    <t>GCGTGGAGAA</t>
  </si>
  <si>
    <t>TACGCCTCCT</t>
  </si>
  <si>
    <t>AATTCGGTAG</t>
  </si>
  <si>
    <t>ATTGTCGAAC</t>
  </si>
  <si>
    <t>CAACCTTGCG</t>
  </si>
  <si>
    <t>GCACTGCGTA</t>
  </si>
  <si>
    <t>TGCTAGTAGT</t>
  </si>
  <si>
    <t>AAGTCACGGA</t>
  </si>
  <si>
    <t>AGCGATTGAA</t>
  </si>
  <si>
    <t>CTACCTCTCT</t>
  </si>
  <si>
    <t>GACAACTGTC</t>
  </si>
  <si>
    <t>TCCATTGCGG</t>
  </si>
  <si>
    <t>AGCCTCGCAA</t>
  </si>
  <si>
    <t>AATACAGGCT</t>
  </si>
  <si>
    <t>CGGACCGTTA</t>
  </si>
  <si>
    <t>GCGCTTATGC</t>
  </si>
  <si>
    <t>TTAACACGAG</t>
  </si>
  <si>
    <t>CGCCTCTAGA</t>
  </si>
  <si>
    <t>AATCGACCTT</t>
  </si>
  <si>
    <t>CCGCAATAAC</t>
  </si>
  <si>
    <t>GTTCCAACGA</t>
  </si>
  <si>
    <t>TGTTAGACCG</t>
  </si>
  <si>
    <t>AACCTCATAG</t>
  </si>
  <si>
    <t>ATGAATCCAC</t>
  </si>
  <si>
    <t>CGGCTTAATT</t>
  </si>
  <si>
    <t>GAGTTGCAGG</t>
  </si>
  <si>
    <t>TCCACGAACA</t>
  </si>
  <si>
    <t>TGACGGAGGA</t>
  </si>
  <si>
    <t>AATGAGTACG</t>
  </si>
  <si>
    <t>CGTCTTCCGA</t>
  </si>
  <si>
    <t>GACAGAGATT</t>
  </si>
  <si>
    <t>TTACGCTAAC</t>
  </si>
  <si>
    <t>CTCCTCGAAG</t>
  </si>
  <si>
    <t>ATACCGCAGA</t>
  </si>
  <si>
    <t>CCTATCTGAT</t>
  </si>
  <si>
    <t>GATCGGTTAC</t>
  </si>
  <si>
    <t>TGGTGAGGTG</t>
  </si>
  <si>
    <t>AACCGGCGTA</t>
  </si>
  <si>
    <t>AATACCGATC</t>
  </si>
  <si>
    <t>CGATACTCAA</t>
  </si>
  <si>
    <t>GTAAGGCGGT</t>
  </si>
  <si>
    <t>TTCAAGGTCG</t>
  </si>
  <si>
    <t>TATCCGAGTA</t>
  </si>
  <si>
    <t>AGCGCGCTTA</t>
  </si>
  <si>
    <t>CCGGAGACAT</t>
  </si>
  <si>
    <t>GAGATAACTG</t>
  </si>
  <si>
    <t>TTGTAAGCGC</t>
  </si>
  <si>
    <t>CAAGAGGAGG</t>
  </si>
  <si>
    <t>AACCTTAGGA</t>
  </si>
  <si>
    <t>CTGGCAACTC</t>
  </si>
  <si>
    <t>GAACTTGTTG</t>
  </si>
  <si>
    <t>TGTGCAAGAT</t>
  </si>
  <si>
    <t>AATCGAGAGA</t>
  </si>
  <si>
    <t>AGCGTGTCAG</t>
  </si>
  <si>
    <t>CTTGGTGATT</t>
  </si>
  <si>
    <t>GAAGCAGCAA</t>
  </si>
  <si>
    <t>TTCCGTCGAC</t>
  </si>
  <si>
    <t>CGAGATGCCA</t>
  </si>
  <si>
    <t>AAGTTCGTGC</t>
  </si>
  <si>
    <t>CGTCCATAAG</t>
  </si>
  <si>
    <t>TTGTGGCATA</t>
  </si>
  <si>
    <t>AGATCGGAAT</t>
  </si>
  <si>
    <t>CATTCTACTG</t>
  </si>
  <si>
    <t>ATCGCCGTAG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</si>
  <si>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</si>
  <si>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</si>
  <si>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</si>
  <si>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</si>
  <si>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</si>
  <si>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</si>
  <si>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</si>
  <si>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</si>
  <si>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</si>
  <si>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</si>
  <si>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</si>
  <si>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</si>
  <si>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</si>
  <si>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</si>
  <si>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</si>
  <si>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</si>
  <si>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</si>
  <si>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</si>
  <si>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</si>
  <si>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</si>
  <si>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</si>
  <si>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</si>
  <si>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</si>
  <si>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</si>
  <si>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</si>
  <si>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</si>
  <si>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</si>
  <si>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</si>
  <si>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</si>
  <si>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</si>
  <si>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</si>
  <si>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</si>
  <si>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</si>
  <si>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</si>
  <si>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</si>
  <si>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</si>
  <si>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</si>
  <si>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</si>
  <si>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</si>
  <si>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</si>
  <si>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</si>
  <si>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</si>
  <si>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</si>
  <si>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</si>
  <si>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</si>
  <si>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</si>
  <si>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</si>
  <si>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</si>
  <si>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</si>
  <si>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</si>
  <si>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</si>
  <si>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</si>
  <si>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</si>
  <si>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</si>
  <si>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</si>
  <si>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</si>
  <si>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</si>
  <si>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</si>
  <si>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</si>
  <si>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</si>
  <si>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</si>
  <si>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</si>
  <si>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</si>
  <si>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</si>
  <si>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</si>
  <si>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</si>
  <si>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</si>
  <si>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</si>
  <si>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</si>
  <si>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</si>
  <si>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</si>
  <si>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</si>
  <si>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</si>
  <si>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</si>
  <si>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</si>
  <si>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</si>
  <si>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</si>
  <si>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</si>
  <si>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</si>
  <si>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</si>
  <si>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</si>
  <si>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</si>
  <si>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</si>
  <si>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</si>
  <si>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</si>
  <si>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</si>
  <si>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</si>
  <si>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</si>
  <si>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</si>
  <si>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</si>
  <si>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</si>
  <si>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</si>
  <si>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</si>
  <si>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ATTCCGATCT</t>
  </si>
  <si>
    <t>CAGTAGAATG</t>
  </si>
  <si>
    <t>CTACGGCGAT</t>
  </si>
  <si>
    <t>UDIN-96CA</t>
  </si>
  <si>
    <t>UDIN-96DA</t>
  </si>
  <si>
    <t>NQDIB210</t>
  </si>
  <si>
    <t>NQDIB211</t>
  </si>
  <si>
    <t>NQDIB212</t>
  </si>
  <si>
    <t>NQDIB213</t>
  </si>
  <si>
    <t>NQDIB214</t>
  </si>
  <si>
    <t>NQDIB215</t>
  </si>
  <si>
    <t>NQDIB216</t>
  </si>
  <si>
    <t>SQDIB194</t>
  </si>
  <si>
    <t>SQDIB195</t>
  </si>
  <si>
    <t>SQDIB196</t>
  </si>
  <si>
    <t>SQDIB197</t>
  </si>
  <si>
    <t>SQDIB198</t>
  </si>
  <si>
    <t>SQDIB199</t>
  </si>
  <si>
    <t>SQDIB200</t>
  </si>
  <si>
    <t>UDIS-96CK</t>
  </si>
  <si>
    <t>UDIS-96DK</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</si>
  <si>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</si>
  <si>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</si>
  <si>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</si>
  <si>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</si>
  <si>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</si>
  <si>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</si>
  <si>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</si>
  <si>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</si>
  <si>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</si>
  <si>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</si>
  <si>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</si>
  <si>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</si>
  <si>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</si>
  <si>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</si>
  <si>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</si>
  <si>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</si>
  <si>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</si>
  <si>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</si>
  <si>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</si>
  <si>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</si>
  <si>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</si>
  <si>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</si>
  <si>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</si>
  <si>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</si>
  <si>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</si>
  <si>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</si>
  <si>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</si>
  <si>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</si>
  <si>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</si>
  <si>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</si>
  <si>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</si>
  <si>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</si>
  <si>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</si>
  <si>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</si>
  <si>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</si>
  <si>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</si>
  <si>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</si>
  <si>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</si>
  <si>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</si>
  <si>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</si>
  <si>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</si>
  <si>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</si>
  <si>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</si>
  <si>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</si>
  <si>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</si>
  <si>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</si>
  <si>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</si>
  <si>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</si>
  <si>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</si>
  <si>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</si>
  <si>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</si>
  <si>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</si>
  <si>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</si>
  <si>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</si>
  <si>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</si>
  <si>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</si>
  <si>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</si>
  <si>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</si>
  <si>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</si>
  <si>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</si>
  <si>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</si>
  <si>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</si>
  <si>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</si>
  <si>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</si>
  <si>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</si>
  <si>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</si>
  <si>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</si>
  <si>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</si>
  <si>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</si>
  <si>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</si>
  <si>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</si>
  <si>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</si>
  <si>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</si>
  <si>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</si>
  <si>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</si>
  <si>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</si>
  <si>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</si>
  <si>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</si>
  <si>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</si>
  <si>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</si>
  <si>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</si>
  <si>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</si>
  <si>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</si>
  <si>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</si>
  <si>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</si>
  <si>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</si>
  <si>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</si>
  <si>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</si>
  <si>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</si>
  <si>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</si>
  <si>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</si>
  <si>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</si>
  <si>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</si>
  <si>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</si>
  <si>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</si>
  <si>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</si>
  <si>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TACCGGTGGT</t>
  </si>
  <si>
    <t>AGGTGTTACG</t>
  </si>
  <si>
    <t>ACAGACCGAC</t>
  </si>
  <si>
    <t>CGAATACGTA</t>
  </si>
  <si>
    <t>TAGCATCGAT</t>
  </si>
  <si>
    <t>CCATGAGTCG</t>
  </si>
  <si>
    <t>ACTAACATGC</t>
  </si>
  <si>
    <t>ACACTCTCTA</t>
  </si>
  <si>
    <t>GCTCTTGCCT</t>
  </si>
  <si>
    <t>AATCTTGAGG</t>
  </si>
  <si>
    <t>CTTAACGGTC</t>
  </si>
  <si>
    <t>TTGTGACCAA</t>
  </si>
  <si>
    <t>TCACACACCT</t>
  </si>
  <si>
    <t>CTGCAATTAG</t>
  </si>
  <si>
    <t>CTCCTTACTC</t>
  </si>
  <si>
    <t>GCAACGCAGA</t>
  </si>
  <si>
    <t>CCTTACCAAT</t>
  </si>
  <si>
    <t>TTAATCCTCG</t>
  </si>
  <si>
    <t>TTCCGAGTTC</t>
  </si>
  <si>
    <t>CTCGAGAGGA</t>
  </si>
  <si>
    <t>TGTTGGCTGT</t>
  </si>
  <si>
    <t>CGTATCTGCG</t>
  </si>
  <si>
    <t>CCATAGTATC</t>
  </si>
  <si>
    <t>TGGACAGTAA</t>
  </si>
  <si>
    <t>GTACCTTGTT</t>
  </si>
  <si>
    <t>GAGTGCCTCT</t>
  </si>
  <si>
    <t>TAAGTAGCGG</t>
  </si>
  <si>
    <t>CGTGGTGTTC</t>
  </si>
  <si>
    <t>CATTCCTGAA</t>
  </si>
  <si>
    <t>AAGATGCATG</t>
  </si>
  <si>
    <t>CCTTGGAGCT</t>
  </si>
  <si>
    <t>ACCGGAACAG</t>
  </si>
  <si>
    <t>GAATGGAAGC</t>
  </si>
  <si>
    <t>GTTCTCCATA</t>
  </si>
  <si>
    <t>GTCACTATGT</t>
  </si>
  <si>
    <t>TGGTAGAACT</t>
  </si>
  <si>
    <t>ACGCCTATGG</t>
  </si>
  <si>
    <t>AATCCGTTAC</t>
  </si>
  <si>
    <t>GTTGAGGCTA</t>
  </si>
  <si>
    <t>TATCAACTGG</t>
  </si>
  <si>
    <t>AAGAGGAGAT</t>
  </si>
  <si>
    <t>GTCTTCTCGG</t>
  </si>
  <si>
    <t>GAAGCCACTC</t>
  </si>
  <si>
    <t>GTAGGACACA</t>
  </si>
  <si>
    <t>CTCCTCGTAT</t>
  </si>
  <si>
    <t>CCACATGATT</t>
  </si>
  <si>
    <t>AGACGGTTGG</t>
  </si>
  <si>
    <t>CTAGGTTGAC</t>
  </si>
  <si>
    <t>AAGCGTACCA</t>
  </si>
  <si>
    <t>TCATGTTGGT</t>
  </si>
  <si>
    <t>TTGGAATGGT</t>
  </si>
  <si>
    <t>GTGTATGTTG</t>
  </si>
  <si>
    <t>TCCTGTCAAC</t>
  </si>
  <si>
    <t>TAATCAGGCA</t>
  </si>
  <si>
    <t>GTAGTGGATT</t>
  </si>
  <si>
    <t>AATTGCGCAT</t>
  </si>
  <si>
    <t>GACAATAACG</t>
  </si>
  <si>
    <t>ACAGTTAAGC</t>
  </si>
  <si>
    <t>AGCCACACTA</t>
  </si>
  <si>
    <t>CAATCGTCTT</t>
  </si>
  <si>
    <t>AGGAGCTTGT</t>
  </si>
  <si>
    <t>TTGAGCGGAG</t>
  </si>
  <si>
    <t>AGTAGCTCTC</t>
  </si>
  <si>
    <t>CACGCTGTCA</t>
  </si>
  <si>
    <t>AAGACCTCTT</t>
  </si>
  <si>
    <t>GACCTCTTCT</t>
  </si>
  <si>
    <t>TACTTCCTTG</t>
  </si>
  <si>
    <t>TGCGATACGC</t>
  </si>
  <si>
    <t>GCAGGCTTAA</t>
  </si>
  <si>
    <t>TAAGCTTGTG</t>
  </si>
  <si>
    <t>ATGGTCCGCT</t>
  </si>
  <si>
    <t>ATGTCAGAAG</t>
  </si>
  <si>
    <t>GACGAAGGTC</t>
  </si>
  <si>
    <t>ATCACCGTGA</t>
  </si>
  <si>
    <t>GCTACAGTGT</t>
  </si>
  <si>
    <t>CGTCGAATAT</t>
  </si>
  <si>
    <t>CAACCATCGG</t>
  </si>
  <si>
    <t>CGGTCCATTC</t>
  </si>
  <si>
    <t>AGAAGAGCCA</t>
  </si>
  <si>
    <t>CTATGCAATG</t>
  </si>
  <si>
    <t>CACTGAACCG</t>
  </si>
  <si>
    <t>TACTGTGTGA</t>
  </si>
  <si>
    <t>GCATTCTGTT</t>
  </si>
  <si>
    <t>CTCCGCTAAG</t>
  </si>
  <si>
    <t>TCGCTTGAGA</t>
  </si>
  <si>
    <t>AACTAGCCTT</t>
  </si>
  <si>
    <t>TTCGCTCAGG</t>
  </si>
  <si>
    <t>CTCTACAACA</t>
  </si>
  <si>
    <t>TGAGTGTGTT</t>
  </si>
  <si>
    <t>TAGTTAGTCG</t>
  </si>
  <si>
    <t>GCCTGATCCT</t>
  </si>
  <si>
    <t>CGAGTACAGG</t>
  </si>
  <si>
    <t>GCCTAGATTA</t>
  </si>
  <si>
    <t>TCGGCACTGT</t>
  </si>
  <si>
    <t>CCGTGCAAGA</t>
  </si>
  <si>
    <t>CTGGCTGGTT</t>
  </si>
  <si>
    <t>CGTTAGGATT</t>
  </si>
  <si>
    <t>TTCCATTACG</t>
  </si>
  <si>
    <t>TAGCGGTAAC</t>
  </si>
  <si>
    <t>GTAGCCAGGA</t>
  </si>
  <si>
    <t>AGGATACTCT</t>
  </si>
  <si>
    <t>TATCCTCCAG</t>
  </si>
  <si>
    <t>TAAGTCGTTC</t>
  </si>
  <si>
    <t>TCCGGATTGA</t>
  </si>
  <si>
    <t>ACGTCTTGTT</t>
  </si>
  <si>
    <t>ATGAAGTGCG</t>
  </si>
  <si>
    <t>CGATCACTGC</t>
  </si>
  <si>
    <t>CCTATCGGAA</t>
  </si>
  <si>
    <t>CAGAGAGCTT</t>
  </si>
  <si>
    <t>GCAACTTGCG</t>
  </si>
  <si>
    <t>TATGGAGGAC</t>
  </si>
  <si>
    <t>TGAGATCAGA</t>
  </si>
  <si>
    <t>TCAGCCTATT</t>
  </si>
  <si>
    <t>GTTGTGAGCG</t>
  </si>
  <si>
    <t>TCAGTAACAC</t>
  </si>
  <si>
    <t>AAGGCTCAGA</t>
  </si>
  <si>
    <t>GTGTGGTGGT</t>
  </si>
  <si>
    <t>CCGAGCTTAG</t>
  </si>
  <si>
    <t>ATCACGCTTC</t>
  </si>
  <si>
    <t>TAGCTATGCA</t>
  </si>
  <si>
    <t>TGTTCCTCAT</t>
  </si>
  <si>
    <t>CATACCTTCT</t>
  </si>
  <si>
    <t>GCCTTCAATG</t>
  </si>
  <si>
    <t>CTTGACCAGC</t>
  </si>
  <si>
    <t>CTACACACAA</t>
  </si>
  <si>
    <t>TAGGCTGAAT</t>
  </si>
  <si>
    <t>TCGGAGTCCT</t>
  </si>
  <si>
    <t>AACATCGCGG</t>
  </si>
  <si>
    <t>GTTGTCTTAC</t>
  </si>
  <si>
    <t>GTGGCAACTA</t>
  </si>
  <si>
    <t>GAGCAGGCAT</t>
  </si>
  <si>
    <t>AACGGCACCT</t>
  </si>
  <si>
    <t>AGTAACCTTG</t>
  </si>
  <si>
    <t>TCTCATAAGC</t>
  </si>
  <si>
    <t>TGCTTGCCAA</t>
  </si>
  <si>
    <t>CGGTTCCTGT</t>
  </si>
  <si>
    <t>CCAAGTAGAT</t>
  </si>
  <si>
    <t>AAGGTTGGCG</t>
  </si>
  <si>
    <t>TGCTCTGGTC</t>
  </si>
  <si>
    <t>ACTGTAACGA</t>
  </si>
  <si>
    <t>GATTCCAGGT</t>
  </si>
  <si>
    <t>TTCACCAGAT</t>
  </si>
  <si>
    <t>ACTTCCAAGG</t>
  </si>
  <si>
    <t>CCGAATATTC</t>
  </si>
  <si>
    <t>CTCTTATCCA</t>
  </si>
  <si>
    <t>TCACAGCGGT</t>
  </si>
  <si>
    <t>CCTCTGTCGT</t>
  </si>
  <si>
    <t>TCTGTTCTCG</t>
  </si>
  <si>
    <t>GATACTTCAC</t>
  </si>
  <si>
    <t>AGTGCTGATA</t>
  </si>
  <si>
    <t>ATCCTTCGGT</t>
  </si>
  <si>
    <t>GACAACGATT</t>
  </si>
  <si>
    <t>GAACCGGTAG</t>
  </si>
  <si>
    <t>AGCAATGAGC</t>
  </si>
  <si>
    <t>CAAGACTCCA</t>
  </si>
  <si>
    <t>ACCGTGTAGG</t>
  </si>
  <si>
    <t>AGGCACAGGT</t>
  </si>
  <si>
    <t>CGACAGATCG</t>
  </si>
  <si>
    <t>ACGCGACAAC</t>
  </si>
  <si>
    <t>ACTTGCGTTA</t>
  </si>
  <si>
    <t>CACCACTCAT</t>
  </si>
  <si>
    <t>CTTCGTAACT</t>
  </si>
  <si>
    <t>CAGTATTCGG</t>
  </si>
  <si>
    <t>CAGTCTGGAC</t>
  </si>
  <si>
    <t>TACCGTTCTA</t>
  </si>
  <si>
    <t>GTGTCCACAG</t>
  </si>
  <si>
    <t>TTACGACTGT</t>
  </si>
  <si>
    <t>GACGCGAATG</t>
  </si>
  <si>
    <t>CAACGTACGC</t>
  </si>
  <si>
    <t>AGCTCAGGAA</t>
  </si>
  <si>
    <t>GATAGGCGGT</t>
  </si>
  <si>
    <t>AGTAGGAAGT</t>
  </si>
  <si>
    <t>CATGTTGTAG</t>
  </si>
  <si>
    <t>CACATTCTTC</t>
  </si>
  <si>
    <t>GCAGCTCGTA</t>
  </si>
  <si>
    <t>GTTCAGACGG</t>
  </si>
  <si>
    <t>TCCTGGAAGT</t>
  </si>
  <si>
    <t>GCATTGTTAG</t>
  </si>
  <si>
    <t>GACCTACAGC</t>
  </si>
  <si>
    <t>CACCGACGTA</t>
  </si>
  <si>
    <t>CTCTCACCTT</t>
  </si>
  <si>
    <t>CTCGTTCATT</t>
  </si>
  <si>
    <t>TGGTGGCAAG</t>
  </si>
  <si>
    <t>GATTGCTTGA</t>
  </si>
  <si>
    <t>CCGTTAAGGT</t>
  </si>
  <si>
    <t>TGCTGAGAGG</t>
  </si>
  <si>
    <t>TTGTCACTTG</t>
  </si>
  <si>
    <t>GCTGTTATGT</t>
  </si>
  <si>
    <t>GCAGCAGTTG</t>
  </si>
  <si>
    <t>GCAGATCAAT</t>
  </si>
  <si>
    <t>TGGTTCACGG</t>
  </si>
  <si>
    <t>TCGACCGCAT</t>
  </si>
  <si>
    <t>TAACCTAGGT</t>
  </si>
  <si>
    <t>AACTCATGCG</t>
  </si>
  <si>
    <t>CCGGATGAAC</t>
  </si>
  <si>
    <t>CGTTGCCGTA</t>
  </si>
  <si>
    <t>GCTCTACGGT</t>
  </si>
  <si>
    <t>TGCATTGGCG</t>
  </si>
  <si>
    <t>CGATTGTGAC</t>
  </si>
  <si>
    <t>GACTGCACTA</t>
  </si>
  <si>
    <t>GTTAACTGCT</t>
  </si>
  <si>
    <t>TCGGACCTTG</t>
  </si>
  <si>
    <t>TGCAGCAAGC</t>
  </si>
  <si>
    <t>CACATGCGAA</t>
  </si>
  <si>
    <t>CAGACGTAAT</t>
  </si>
  <si>
    <t>ATTCGGTACG</t>
  </si>
  <si>
    <t>TTAGCACGGC</t>
  </si>
  <si>
    <t>GAGGATAGTA</t>
  </si>
  <si>
    <t>AACTGTGGTT</t>
  </si>
  <si>
    <t>ATTACCTCGG</t>
  </si>
  <si>
    <t>CGCTGTATAC</t>
  </si>
  <si>
    <t>CTTGCTCACA</t>
  </si>
  <si>
    <t>CAACACCTGT</t>
  </si>
  <si>
    <t>CAATTGCTCG</t>
  </si>
  <si>
    <t>CATAGACAAC</t>
  </si>
  <si>
    <t>TTGGTGTCTA</t>
  </si>
  <si>
    <t>TATGTCCTGT</t>
  </si>
  <si>
    <t>GCCAATTCGT</t>
  </si>
  <si>
    <t>TAGGCGATCG</t>
  </si>
  <si>
    <t>ATGAGTGTAC</t>
  </si>
  <si>
    <t>CCGAAGGATA</t>
  </si>
  <si>
    <t>AGTCCACTGT</t>
  </si>
  <si>
    <t>GCGGCTAATT</t>
  </si>
  <si>
    <t>TCTAACTCAG</t>
  </si>
  <si>
    <t>CAAGCTGAGC</t>
  </si>
  <si>
    <t>CCAGAGCACA</t>
  </si>
  <si>
    <t>TGTACAAGGT</t>
  </si>
  <si>
    <t>TAGAATGCCT</t>
  </si>
  <si>
    <t>TGTCTTACTG</t>
  </si>
  <si>
    <t>ATGACTAAGC</t>
  </si>
  <si>
    <t>ATGTAGGCAA</t>
  </si>
  <si>
    <t>GCGAAGAGGT</t>
  </si>
  <si>
    <t>CGGTGGTTCT</t>
  </si>
  <si>
    <t>CTGTCGTTGG</t>
  </si>
  <si>
    <t>TGATCGACAC</t>
  </si>
  <si>
    <t>CCACCAGCTA</t>
  </si>
  <si>
    <t>CACGGTTCGT</t>
  </si>
  <si>
    <t>AGTGAGAGCT</t>
  </si>
  <si>
    <t>TTGCATGCGG</t>
  </si>
  <si>
    <t>TATACGTGTC</t>
  </si>
  <si>
    <t>TGACGCGTTA</t>
  </si>
  <si>
    <t>TACAGAACGT</t>
  </si>
  <si>
    <t>CTTGTCAGGT</t>
  </si>
  <si>
    <t>ATCCACAGCG</t>
  </si>
  <si>
    <t>CCTATCCATC</t>
  </si>
  <si>
    <t>ACCGCGAGTA</t>
  </si>
  <si>
    <t>AAGTTCTGGT</t>
  </si>
  <si>
    <t>ACAGGTATCG</t>
  </si>
  <si>
    <t>ATGACGGATT</t>
  </si>
  <si>
    <t>GTCTGAGTAG</t>
  </si>
  <si>
    <t>TGCCAGATGT</t>
  </si>
  <si>
    <t>GCTAAGCATT</t>
  </si>
  <si>
    <t>ACAGCATGGT</t>
  </si>
  <si>
    <t>ATAGAGACCG</t>
  </si>
  <si>
    <t>ATATCGCGTA</t>
  </si>
  <si>
    <t>TTAAGGAGGT</t>
  </si>
  <si>
    <t>CTGTGCGACT</t>
  </si>
  <si>
    <t>TCCGTATGCT</t>
  </si>
  <si>
    <t>CCATCGATGT</t>
  </si>
  <si>
    <t>GTGAGCCGTT</t>
  </si>
  <si>
    <t>TGCCGTTAAT</t>
  </si>
  <si>
    <t>CGGATGTGGT</t>
  </si>
  <si>
    <t>TCGCGTGTTG</t>
  </si>
  <si>
    <t>CCGCGATCAT</t>
  </si>
  <si>
    <t>CGCGTTATCG</t>
  </si>
  <si>
    <t>GTAGCCTCCT</t>
  </si>
  <si>
    <t>ACTAGACACT</t>
  </si>
  <si>
    <t>CGATTCGTTG</t>
  </si>
  <si>
    <t>GAAGAGATGT</t>
  </si>
  <si>
    <t>AGATCCGACG</t>
  </si>
  <si>
    <t>CCAGGACATT</t>
  </si>
  <si>
    <t>ACGTGGCATT</t>
  </si>
  <si>
    <t>AAGCAGGACG</t>
  </si>
  <si>
    <t>ACGAGTCGGT</t>
  </si>
  <si>
    <t>AGTGTACGCG</t>
  </si>
  <si>
    <t>ACCGACCATT</t>
  </si>
  <si>
    <t>TTGCTAACGT</t>
  </si>
  <si>
    <t>CTTGATACTG</t>
  </si>
  <si>
    <t>CTGGATAAGT</t>
  </si>
  <si>
    <t>ATAGCTTACG</t>
  </si>
  <si>
    <t>GTCCATGAGT</t>
  </si>
  <si>
    <t>ACTCCAGTCG</t>
  </si>
  <si>
    <t>TCTCAGCACG</t>
  </si>
  <si>
    <t>ATCGTGATGT</t>
  </si>
  <si>
    <t>ACGCAATCCG</t>
  </si>
  <si>
    <t>GAGATCGGCT</t>
  </si>
  <si>
    <t>CTACGTCTCG</t>
  </si>
  <si>
    <t>CTCAGGCTGT</t>
  </si>
  <si>
    <t>ATCCTTACAC</t>
  </si>
  <si>
    <t>CGCAAGGACT</t>
  </si>
  <si>
    <t>GCTGGCGTTA</t>
  </si>
  <si>
    <t>TACTTAGAGG</t>
  </si>
  <si>
    <t>ATGGCGATGC</t>
  </si>
  <si>
    <t>CATTGGTGCG</t>
  </si>
  <si>
    <t>GCGAGATATA</t>
  </si>
  <si>
    <t>TGACTGCTAT</t>
  </si>
  <si>
    <t>AACGTCCGCT</t>
  </si>
  <si>
    <t>CGCACATGTC</t>
  </si>
  <si>
    <t>GCACACCTGA</t>
  </si>
  <si>
    <t>TTGTCCAGAG</t>
  </si>
  <si>
    <t>AGCCTTCCTG</t>
  </si>
  <si>
    <t>CCTTACGCCA</t>
  </si>
  <si>
    <t>GAATACGTAC</t>
  </si>
  <si>
    <t>TTGGCACCGT</t>
  </si>
  <si>
    <t>ATTAGGTGGC</t>
  </si>
  <si>
    <t>CGATCAAGAA</t>
  </si>
  <si>
    <t>GCTGTCTTCT</t>
  </si>
  <si>
    <t>TACATGTCTG</t>
  </si>
  <si>
    <t>AACCAGTTGA</t>
  </si>
  <si>
    <t>CCGGTAAGCT</t>
  </si>
  <si>
    <t>GTTCGAATAG</t>
  </si>
  <si>
    <t>TGTCAGGCTC</t>
  </si>
  <si>
    <t>CAACAGTGTT</t>
  </si>
  <si>
    <t>AAGAGAGGAA</t>
  </si>
  <si>
    <t>CGGTTGTAGC</t>
  </si>
  <si>
    <t>GCCTGAAGTG</t>
  </si>
  <si>
    <t>TTACGACACT</t>
  </si>
  <si>
    <t>CGCCTAGATC</t>
  </si>
  <si>
    <t>AATCTGGATG</t>
  </si>
  <si>
    <t>CGACGGTACA</t>
  </si>
  <si>
    <t>GTAGTATTGC</t>
  </si>
  <si>
    <t>TCCAGCGGAT</t>
  </si>
  <si>
    <t>CAACCACCTC</t>
  </si>
  <si>
    <t>AGCTTAGGCG</t>
  </si>
  <si>
    <t>CCGGTTCCTT</t>
  </si>
  <si>
    <t>GACATTGAAC</t>
  </si>
  <si>
    <t>TTAGAGGCGA</t>
  </si>
  <si>
    <t>CAAGCCGAAC</t>
  </si>
  <si>
    <t>AGGAGAACGG</t>
  </si>
  <si>
    <t>CCTGTTAGAC</t>
  </si>
  <si>
    <t>GTTCTACGTT</t>
  </si>
  <si>
    <t>TAAGTCCACA</t>
  </si>
  <si>
    <t>CAAGAACCAT</t>
  </si>
  <si>
    <t>AGTTGATGAC</t>
  </si>
  <si>
    <t>CCTACTCTTG</t>
  </si>
  <si>
    <t>GAACAATCCA</t>
  </si>
  <si>
    <t>TTCTGTTGGT</t>
  </si>
  <si>
    <t>CATCGTCAGG</t>
  </si>
  <si>
    <t>ATGCATGAAG</t>
  </si>
  <si>
    <t>CGTGAATCGC</t>
  </si>
  <si>
    <t>GAGCAGCCTT</t>
  </si>
  <si>
    <t>TCGATTACCA</t>
  </si>
  <si>
    <t>CAGTCCAATT</t>
  </si>
  <si>
    <t>AGAGGCTTGG</t>
  </si>
  <si>
    <t>CAGGCTCTCA</t>
  </si>
  <si>
    <t>GTTCGCTCTC</t>
  </si>
  <si>
    <t>TCGGACTAAT</t>
  </si>
  <si>
    <t>CGAGATCTTC</t>
  </si>
  <si>
    <t>ATAACCGGAC</t>
  </si>
  <si>
    <t>CGTGTAGTTA</t>
  </si>
  <si>
    <t>GAACATAGGT</t>
  </si>
  <si>
    <t>TCTAACATCG</t>
  </si>
  <si>
    <t>AACGGTGGCA</t>
  </si>
  <si>
    <t>AGGACGGTGT</t>
  </si>
  <si>
    <t>CTGTGACCTG</t>
  </si>
  <si>
    <t>GCTGTAACAA</t>
  </si>
  <si>
    <t>TACGGACGTC</t>
  </si>
  <si>
    <t>CCTAAGGAGC</t>
  </si>
  <si>
    <t>ATAAGGCCAG</t>
  </si>
  <si>
    <t>CTCATCTGTA</t>
  </si>
  <si>
    <t>GAAGGCATCT</t>
  </si>
  <si>
    <t>TCTCTACTGC</t>
  </si>
  <si>
    <t>AACCGAACAA</t>
  </si>
  <si>
    <t>ATCTCGCCAC</t>
  </si>
  <si>
    <t>CCATGCAACG</t>
  </si>
  <si>
    <t>AACCATGATC</t>
  </si>
  <si>
    <t>TATATGCCGT</t>
  </si>
  <si>
    <t>CTCGATAGAT</t>
  </si>
  <si>
    <t>AACACAAGAG</t>
  </si>
  <si>
    <t>CGCAATCGGT</t>
  </si>
  <si>
    <t>GTTGCGTAGA</t>
  </si>
  <si>
    <t>TAGAGTGATC</t>
  </si>
  <si>
    <t>AAGACGCAGC</t>
  </si>
  <si>
    <t>AACTTCTCGA</t>
  </si>
  <si>
    <t>CGCAACTGAG</t>
  </si>
  <si>
    <t>GCTCCGCAAT</t>
  </si>
  <si>
    <t>TACACCATTC</t>
  </si>
  <si>
    <t>CTCACGACTA</t>
  </si>
  <si>
    <t>AACCAACGGC</t>
  </si>
  <si>
    <t>CCTGCCTGTA</t>
  </si>
  <si>
    <t>TACGCTGCAG</t>
  </si>
  <si>
    <t>AATGTTGCGA</t>
  </si>
  <si>
    <t>CGACGTTCTG</t>
  </si>
  <si>
    <t>AATAGGACAC</t>
  </si>
  <si>
    <t>ATGTGCCTCA</t>
  </si>
  <si>
    <t>CGACTCCGTT</t>
  </si>
  <si>
    <t>GCTGTTGTGG</t>
  </si>
  <si>
    <t>TACCAATCAC</t>
  </si>
  <si>
    <t>ATGTCTTACG</t>
  </si>
  <si>
    <t>CGCAACAATA</t>
  </si>
  <si>
    <t>GAACGAAGAC</t>
  </si>
  <si>
    <t>TCGAGGACGT</t>
  </si>
  <si>
    <t>ATTATGAGCG</t>
  </si>
  <si>
    <t>CGCGTTATAA</t>
  </si>
  <si>
    <t>GCGTGCATGT</t>
  </si>
  <si>
    <t>TAAGCGGCTC</t>
  </si>
  <si>
    <t>AACATGGAGA</t>
  </si>
  <si>
    <t>CCGAGTCTCT</t>
  </si>
  <si>
    <t>GTACTTCTAC</t>
  </si>
  <si>
    <t>TGTTCACATG</t>
  </si>
  <si>
    <t>AAGGTAACGC</t>
  </si>
  <si>
    <t>CCGCCTTACT</t>
  </si>
  <si>
    <t>GTTGAGGCAG</t>
  </si>
  <si>
    <t>TGGCGACCTA</t>
  </si>
  <si>
    <t>AGAAGCGACA</t>
  </si>
  <si>
    <t>CAGGATAATC</t>
  </si>
  <si>
    <t>GCTCCTACAG</t>
  </si>
  <si>
    <t>TTCAACAGGT</t>
  </si>
  <si>
    <t>CCTCGTCCAT</t>
  </si>
  <si>
    <t>AGCGTTGGTT</t>
  </si>
  <si>
    <t>CATTCGAACA</t>
  </si>
  <si>
    <t>GCTTACCGAC</t>
  </si>
  <si>
    <t>TTAGCTTAGG</t>
  </si>
  <si>
    <t>CCGACACACA</t>
  </si>
  <si>
    <t>ATTCGCTGAT</t>
  </si>
  <si>
    <t>CCAAGAGGCA</t>
  </si>
  <si>
    <t>GACGCAGTTC</t>
  </si>
  <si>
    <t>TGGAACTCGG</t>
  </si>
  <si>
    <t>CCACACCAAT</t>
  </si>
  <si>
    <t>AGTTCTCGGC</t>
  </si>
  <si>
    <t>CTTGACGACG</t>
  </si>
  <si>
    <t>GAGGTCGCTA</t>
  </si>
  <si>
    <t>TCAGTAGCAT</t>
  </si>
  <si>
    <t>CTAACGTGGA</t>
  </si>
  <si>
    <t>ATGCCAACCG</t>
  </si>
  <si>
    <t>CGGTCGATTC</t>
  </si>
  <si>
    <t>GAAGTACAGT</t>
  </si>
  <si>
    <t>TCTGCAGTAA</t>
  </si>
  <si>
    <t>CTATCCTAGC</t>
  </si>
  <si>
    <t>AACACTCCTT</t>
  </si>
  <si>
    <t>CCGAACCTAA</t>
  </si>
  <si>
    <t>GTCTAGTCGC</t>
  </si>
  <si>
    <t>TGGATGTACG</t>
  </si>
  <si>
    <t>CTACCAGCGT</t>
  </si>
  <si>
    <t>AAGGATTCAG</t>
  </si>
  <si>
    <t>CGAGGTGTGT</t>
  </si>
  <si>
    <t>GTAGACGCTC</t>
  </si>
  <si>
    <t>TCGTCCGTCA</t>
  </si>
  <si>
    <t>CCGTGATAGG</t>
  </si>
  <si>
    <t>AGGATGACCT</t>
  </si>
  <si>
    <t>CCTCGAGTAC</t>
  </si>
  <si>
    <t>GTCACTGAGG</t>
  </si>
  <si>
    <t>TACGGTTAGA</t>
  </si>
  <si>
    <t>CAACGAGAAT</t>
  </si>
  <si>
    <t>AATACACCGG</t>
  </si>
  <si>
    <t>CCGATCCATC</t>
  </si>
  <si>
    <t>GAATCTCGCT</t>
  </si>
  <si>
    <t>TGACCGGCAA</t>
  </si>
  <si>
    <t>CATGATAGCA</t>
  </si>
  <si>
    <t>AACAGCTTCG</t>
  </si>
  <si>
    <t>CTAGTGCTTA</t>
  </si>
  <si>
    <t>TGTGATACGT</t>
  </si>
  <si>
    <t>ATGAGCGTAT</t>
  </si>
  <si>
    <t>CTAGATATGG</t>
  </si>
  <si>
    <t>CGCTATGCTG</t>
  </si>
  <si>
    <t>TACTACGTGA</t>
  </si>
  <si>
    <t>ATGTGGAGGT</t>
  </si>
  <si>
    <t>CCATGGCTCA</t>
  </si>
  <si>
    <t>CCAATCACGC</t>
  </si>
  <si>
    <t>TTAGATCCAG</t>
  </si>
  <si>
    <t>AGGAATATCG</t>
  </si>
  <si>
    <t>CCTCCTATGT</t>
  </si>
  <si>
    <t>TAGAGACACG</t>
  </si>
  <si>
    <t>CCAGCTCAGT</t>
  </si>
  <si>
    <t>ATGGCTCATA</t>
  </si>
  <si>
    <t>CGGAGTGAAG</t>
  </si>
  <si>
    <t>TACCTATGGT</t>
  </si>
  <si>
    <t>ATGAGACAGT</t>
  </si>
  <si>
    <t>CTAAGAGTTG</t>
  </si>
  <si>
    <t>TAACCGTATG</t>
  </si>
  <si>
    <t>AGAGTCCATG</t>
  </si>
  <si>
    <t>CTAGACCGCA</t>
  </si>
  <si>
    <t>TATGGCTTGT</t>
  </si>
  <si>
    <t>CGTTGTTCCT</t>
  </si>
  <si>
    <t>CCGACATTAG</t>
  </si>
  <si>
    <t>TGTGAAGGCA</t>
  </si>
  <si>
    <t>AGCATCGTCT</t>
  </si>
  <si>
    <t>CCGACTAGGA</t>
  </si>
  <si>
    <t>AACATTACCG</t>
  </si>
  <si>
    <t>CCTAATTCGT</t>
  </si>
  <si>
    <t>600 µl</t>
  </si>
  <si>
    <t>0.5 µM</t>
  </si>
  <si>
    <t>to</t>
  </si>
  <si>
    <t>2000 µl</t>
  </si>
  <si>
    <t>0.3 µM</t>
  </si>
  <si>
    <t>3500 µl /2000 µl</t>
  </si>
  <si>
    <t>Dispense 150 µl custom primer 1 into each tube of an 8-tube strip for use
on the cBot
on the cBot.</t>
  </si>
  <si>
    <t>sample location</t>
  </si>
  <si>
    <t>[Reads]</t>
  </si>
  <si>
    <t>[Settings]</t>
  </si>
  <si>
    <t>CustomRead1PrimerMix</t>
  </si>
  <si>
    <t>C1</t>
  </si>
  <si>
    <t>Adapter</t>
  </si>
  <si>
    <t>CTGTCTCTTATACACATCT</t>
  </si>
  <si>
    <t>[Data]</t>
  </si>
  <si>
    <t>with</t>
  </si>
  <si>
    <t>Yes</t>
  </si>
  <si>
    <t>No</t>
  </si>
  <si>
    <t>231/71</t>
  </si>
  <si>
    <t>Follow Ion Instruction</t>
  </si>
  <si>
    <t>151/151</t>
  </si>
  <si>
    <t>1-Yes</t>
  </si>
  <si>
    <t>1 or 1 No</t>
  </si>
  <si>
    <t>2-No</t>
  </si>
  <si>
    <t>251/251</t>
  </si>
  <si>
    <t>229/69</t>
  </si>
  <si>
    <t>2-Yes</t>
  </si>
  <si>
    <t>149/149</t>
  </si>
  <si>
    <t>Incubate for 5 min at room temperature. Then place the tube/plate on the magnetic rack for 5 min. Carefully remove all the supernatant.</t>
  </si>
  <si>
    <t>Add 200 µl freshly made 80% ethanol to the tube or plate while it is on the magnetic rack. Rotate the tube or move the plate side-to-side in the two positions of the magnet to wash the beads. Wait 1 min with the tube on magnetic rack, and then carefully remove and discard the supernatant.</t>
  </si>
  <si>
    <t>Repeat 7-8 once, then completely remove all traces amount of ethanol with 10uL tips</t>
  </si>
  <si>
    <t>Add 29 µl QIAseq beads to 85 µl sample and mix well by pipetting up and down at least 10 times.</t>
  </si>
  <si>
    <t>LT-Universal Primer (384)</t>
  </si>
  <si>
    <t xml:space="preserve">LT-Forward Primer (384) </t>
  </si>
  <si>
    <t xml:space="preserve">LT-P1 Index Primer (384) </t>
  </si>
  <si>
    <t xml:space="preserve">LT BC1-96 Adapter Plate </t>
  </si>
  <si>
    <t xml:space="preserve">LT-P1 Index Primer (48) </t>
  </si>
  <si>
    <t>LT-Forward Primer (48)</t>
  </si>
  <si>
    <t>LT-Universal Primer (48)</t>
  </si>
  <si>
    <t xml:space="preserve"> LT-BC# Adapter </t>
  </si>
  <si>
    <t>8A</t>
  </si>
  <si>
    <t>8B</t>
  </si>
  <si>
    <t>96A</t>
  </si>
  <si>
    <t>96B</t>
  </si>
  <si>
    <t>96C</t>
  </si>
  <si>
    <t>96D</t>
  </si>
  <si>
    <t>12L</t>
  </si>
  <si>
    <t>96L</t>
  </si>
  <si>
    <t>12I</t>
  </si>
  <si>
    <t>96UA</t>
  </si>
  <si>
    <t>96UB</t>
  </si>
  <si>
    <t>96UC</t>
  </si>
  <si>
    <t>96UD</t>
  </si>
  <si>
    <t>SPE reaction</t>
  </si>
  <si>
    <t>UPCR</t>
  </si>
  <si>
    <t>UPCR cycling</t>
  </si>
  <si>
    <r>
      <t xml:space="preserve">Please </t>
    </r>
    <r>
      <rPr>
        <b/>
        <sz val="14"/>
        <color theme="4" tint="-0.249977111117893"/>
        <rFont val="Arial"/>
        <family val="2"/>
      </rPr>
      <t>select</t>
    </r>
    <r>
      <rPr>
        <b/>
        <sz val="14"/>
        <color theme="1"/>
        <rFont val="Arial"/>
        <family val="2"/>
      </rPr>
      <t xml:space="preserve"> and </t>
    </r>
    <r>
      <rPr>
        <b/>
        <sz val="14"/>
        <color rgb="FFFFFF00"/>
        <rFont val="Arial"/>
        <family val="2"/>
      </rPr>
      <t>input</t>
    </r>
    <r>
      <rPr>
        <b/>
        <sz val="14"/>
        <color theme="1"/>
        <rFont val="Arial"/>
        <family val="2"/>
      </rPr>
      <t xml:space="preserve"> your experiment information below</t>
    </r>
  </si>
  <si>
    <r>
      <t xml:space="preserve">After the solution is clear, </t>
    </r>
    <r>
      <rPr>
        <u/>
        <sz val="10"/>
        <color theme="0"/>
        <rFont val="Arial"/>
        <family val="2"/>
      </rPr>
      <t>carefully aspirate 85 µl supernatant into a new 1.5 ml LoBind tube or a new PCR plate</t>
    </r>
    <r>
      <rPr>
        <sz val="10"/>
        <color theme="0"/>
        <rFont val="Arial"/>
        <family val="2"/>
      </rPr>
      <t>. Be careful not to take the beads.</t>
    </r>
  </si>
  <si>
    <t>R1</t>
  </si>
  <si>
    <t>R2</t>
  </si>
  <si>
    <t>QIAseq 96-Unique Dual Index Set C</t>
  </si>
  <si>
    <t>QIAseq 96-Unique Dual Index Set D</t>
  </si>
  <si>
    <t>Empty</t>
  </si>
  <si>
    <t>NextSeq-NextSeq® 500/550 Mid Output Kit v2 (300 cycles)-No-8</t>
  </si>
  <si>
    <t>Please input the RNA input amount</t>
  </si>
  <si>
    <t>Please select from the list</t>
  </si>
  <si>
    <t>RNA Fusion XP Sequencing Recommendations</t>
  </si>
  <si>
    <t>End repair/dA tailing</t>
  </si>
  <si>
    <t>Ligation</t>
  </si>
  <si>
    <t>Reverse transcription</t>
  </si>
  <si>
    <t>Primer priming</t>
  </si>
  <si>
    <t>Transfer supernatant to new tube/plate</t>
  </si>
  <si>
    <t>CJHS-10801Z-1640</t>
  </si>
  <si>
    <t>Please input the total sample number</t>
  </si>
  <si>
    <t xml:space="preserve">Incubation condition: 25°C 10 min, 42°C 30 min, 70°C 15 min, 4°C hold. </t>
  </si>
  <si>
    <t>Reverse Complement</t>
  </si>
  <si>
    <t>Direct upload FASTQ files: Drop files to the uploader or browser file for upload.</t>
  </si>
  <si>
    <t>Base panel concentration</t>
  </si>
  <si>
    <t>Booster panel concentration</t>
  </si>
  <si>
    <t>Booster pool input</t>
  </si>
  <si>
    <t>MiSeq-MiSeq Reagent Kit v2 (300 cycle)</t>
  </si>
  <si>
    <t>MiSeq-MiSeq Reagent Kit v2 (500cycle)</t>
  </si>
  <si>
    <t>MiSeq-MiSeq Reagent Micro Kit, v2 (300 cycles)</t>
  </si>
  <si>
    <t>MiSeq-MiSeq Reagent Nano Kit, v2 (300 cycles)</t>
  </si>
  <si>
    <t>MiSeq-MiSeq Reagent Nano Kit, v2 (500 cycles)</t>
  </si>
  <si>
    <t>Illumina read1,2</t>
  </si>
  <si>
    <t>QIAseq 96-Index I set B (not recommended)</t>
  </si>
  <si>
    <t>QIAseq 96-Index I set C (not recommended)</t>
  </si>
  <si>
    <t>QIAseq 96-Index I set D (not recommended)</t>
  </si>
  <si>
    <t>Fresh tissue or cells total RNA/TNA</t>
  </si>
  <si>
    <t>FFPE high quality total RNA/TNA</t>
  </si>
  <si>
    <t>FFPE general or low quality total RNA</t>
  </si>
  <si>
    <t>ng recommended RNA input</t>
  </si>
  <si>
    <r>
      <rPr>
        <sz val="10"/>
        <color theme="1"/>
        <rFont val="Symbol"/>
        <family val="1"/>
        <charset val="2"/>
      </rPr>
      <t>60°</t>
    </r>
    <r>
      <rPr>
        <sz val="10"/>
        <color theme="1"/>
        <rFont val="Arial"/>
        <family val="2"/>
      </rPr>
      <t>C</t>
    </r>
  </si>
  <si>
    <t>Step 1-1</t>
  </si>
  <si>
    <t>Step 1-2</t>
  </si>
  <si>
    <t>Step 2-1</t>
  </si>
  <si>
    <t>Step 2-2</t>
  </si>
  <si>
    <t>Step 3-3</t>
  </si>
  <si>
    <t>Step 3-2</t>
  </si>
  <si>
    <t>Step 4-1</t>
  </si>
  <si>
    <t>Step 4-2</t>
  </si>
  <si>
    <t>Step 5-1</t>
  </si>
  <si>
    <t>Step 5-2</t>
  </si>
  <si>
    <t>Step 7-1</t>
  </si>
  <si>
    <t>Step 7-2</t>
  </si>
  <si>
    <t>Step 9-1</t>
  </si>
  <si>
    <t>Step 9-2</t>
  </si>
  <si>
    <t>18-25</t>
  </si>
  <si>
    <t>Sample01</t>
  </si>
  <si>
    <t>Sample02</t>
  </si>
  <si>
    <t>Sample03</t>
  </si>
  <si>
    <t>Sample04</t>
  </si>
  <si>
    <t>Sample05</t>
  </si>
  <si>
    <t>Sample06</t>
  </si>
  <si>
    <t>Sample07</t>
  </si>
  <si>
    <t>Sample08</t>
  </si>
  <si>
    <t>Sample09</t>
  </si>
  <si>
    <t>Sample10</t>
  </si>
  <si>
    <t>Sample11</t>
  </si>
  <si>
    <t>Sample12</t>
  </si>
  <si>
    <t>Sample13</t>
  </si>
  <si>
    <t>Sample14</t>
  </si>
  <si>
    <t>Sample15</t>
  </si>
  <si>
    <t>Sample16</t>
  </si>
  <si>
    <t>Sample17</t>
  </si>
  <si>
    <t>Sample18</t>
  </si>
  <si>
    <t>Sample19</t>
  </si>
  <si>
    <t>Sample20</t>
  </si>
  <si>
    <t>Sample21</t>
  </si>
  <si>
    <t>Sample22</t>
  </si>
  <si>
    <t>Sample23</t>
  </si>
  <si>
    <t>Sample24</t>
  </si>
  <si>
    <t>Sample25</t>
  </si>
  <si>
    <t>Sample26</t>
  </si>
  <si>
    <t>Sample27</t>
  </si>
  <si>
    <t>Sample28</t>
  </si>
  <si>
    <t>Sample29</t>
  </si>
  <si>
    <t>Sample30</t>
  </si>
  <si>
    <t>Sample31</t>
  </si>
  <si>
    <t>Sample32</t>
  </si>
  <si>
    <t>Sample33</t>
  </si>
  <si>
    <t>Sample34</t>
  </si>
  <si>
    <t>Sample35</t>
  </si>
  <si>
    <t>Sample36</t>
  </si>
  <si>
    <t>Sample37</t>
  </si>
  <si>
    <t>Sample38</t>
  </si>
  <si>
    <t>Sample39</t>
  </si>
  <si>
    <t>Sample40</t>
  </si>
  <si>
    <t>Sample41</t>
  </si>
  <si>
    <t>Sample42</t>
  </si>
  <si>
    <t>Sample43</t>
  </si>
  <si>
    <t>Sample44</t>
  </si>
  <si>
    <t>Sample45</t>
  </si>
  <si>
    <t>Sample46</t>
  </si>
  <si>
    <t>Sample47</t>
  </si>
  <si>
    <t>Sample48</t>
  </si>
  <si>
    <t>Sample49</t>
  </si>
  <si>
    <t>Sample50</t>
  </si>
  <si>
    <t>Sample51</t>
  </si>
  <si>
    <t>Sample52</t>
  </si>
  <si>
    <t>Sample53</t>
  </si>
  <si>
    <t>Sample54</t>
  </si>
  <si>
    <t>Sample55</t>
  </si>
  <si>
    <t>Sample56</t>
  </si>
  <si>
    <t>Sample57</t>
  </si>
  <si>
    <t>Sample58</t>
  </si>
  <si>
    <t>Sample59</t>
  </si>
  <si>
    <t>Sample60</t>
  </si>
  <si>
    <t>Sample61</t>
  </si>
  <si>
    <t>Sample62</t>
  </si>
  <si>
    <t>Sample63</t>
  </si>
  <si>
    <t>Sample64</t>
  </si>
  <si>
    <t>Sample65</t>
  </si>
  <si>
    <t>Sample66</t>
  </si>
  <si>
    <t>Sample67</t>
  </si>
  <si>
    <t>Sample68</t>
  </si>
  <si>
    <t>Sample69</t>
  </si>
  <si>
    <t>Sample70</t>
  </si>
  <si>
    <t>Sample71</t>
  </si>
  <si>
    <t>Sample72</t>
  </si>
  <si>
    <t>Sample73</t>
  </si>
  <si>
    <t>Sample74</t>
  </si>
  <si>
    <t>Sample75</t>
  </si>
  <si>
    <t>Sample76</t>
  </si>
  <si>
    <t>Sample77</t>
  </si>
  <si>
    <t>Sample78</t>
  </si>
  <si>
    <t>Sample79</t>
  </si>
  <si>
    <t>Sample80</t>
  </si>
  <si>
    <t>Sample81</t>
  </si>
  <si>
    <t>Sample82</t>
  </si>
  <si>
    <t>Sample83</t>
  </si>
  <si>
    <t>Sample84</t>
  </si>
  <si>
    <t>Sample85</t>
  </si>
  <si>
    <t>Sample86</t>
  </si>
  <si>
    <t>Sample87</t>
  </si>
  <si>
    <t>Sample88</t>
  </si>
  <si>
    <t>Sample89</t>
  </si>
  <si>
    <t>Sample90</t>
  </si>
  <si>
    <t>Sample91</t>
  </si>
  <si>
    <t>Sample92</t>
  </si>
  <si>
    <t>Sample93</t>
  </si>
  <si>
    <t>Sample94</t>
  </si>
  <si>
    <t>Sample95</t>
  </si>
  <si>
    <t>Sample96</t>
  </si>
  <si>
    <t>Please input the primer number and other related information in yellow wells, then the boost pool input volume will be shown.</t>
  </si>
  <si>
    <r>
      <t xml:space="preserve">Ordering </t>
    </r>
    <r>
      <rPr>
        <b/>
        <sz val="7"/>
        <color theme="1"/>
        <rFont val="Arial"/>
        <family val="2"/>
      </rPr>
      <t>www.qiagen.com/shop</t>
    </r>
    <r>
      <rPr>
        <sz val="7"/>
        <color theme="1"/>
        <rFont val="Arial"/>
        <family val="2"/>
      </rPr>
      <t xml:space="preserve"> | Technical Support </t>
    </r>
    <r>
      <rPr>
        <b/>
        <sz val="7"/>
        <color theme="1"/>
        <rFont val="Arial"/>
        <family val="2"/>
      </rPr>
      <t>support.qiagen.com</t>
    </r>
    <r>
      <rPr>
        <sz val="7"/>
        <color theme="1"/>
        <rFont val="Arial"/>
        <family val="2"/>
      </rPr>
      <t xml:space="preserve"> | Website </t>
    </r>
    <r>
      <rPr>
        <b/>
        <sz val="7"/>
        <color theme="1"/>
        <rFont val="Arial"/>
        <family val="2"/>
      </rPr>
      <t>www.qiagen.com</t>
    </r>
  </si>
  <si>
    <r>
      <t xml:space="preserve">For up-to-date licensing information and product-specific disclaimers, see the respective QIAGEN kit handbook or user manual. QIAGEN kit handbooks and user manuals are available at </t>
    </r>
    <r>
      <rPr>
        <b/>
        <sz val="10"/>
        <color theme="1"/>
        <rFont val="Arial"/>
        <family val="2"/>
      </rPr>
      <t>www.qiagen.com</t>
    </r>
    <r>
      <rPr>
        <sz val="10"/>
        <color theme="1"/>
        <rFont val="Arial"/>
        <family val="2"/>
      </rPr>
      <t xml:space="preserve"> or can be requested from QIAGEN Technical Service or your local QIAGEN distributor. Selected handbooks can be downloaded from </t>
    </r>
    <r>
      <rPr>
        <b/>
        <sz val="10"/>
        <color theme="1"/>
        <rFont val="Arial"/>
        <family val="2"/>
      </rPr>
      <t>www.qiagen.com/literature</t>
    </r>
    <r>
      <rPr>
        <sz val="10"/>
        <color theme="1"/>
        <rFont val="Arial"/>
        <family val="2"/>
      </rPr>
      <t xml:space="preserve">. Safety data sheets (SDSs) for any QIAGEN product can be downloaded from </t>
    </r>
    <r>
      <rPr>
        <b/>
        <sz val="10"/>
        <color theme="1"/>
        <rFont val="Arial"/>
        <family val="2"/>
      </rPr>
      <t>www.qiagen.com/safety</t>
    </r>
    <r>
      <rPr>
        <sz val="10"/>
        <color theme="1"/>
        <rFont val="Arial"/>
        <family val="2"/>
      </rPr>
      <t>.</t>
    </r>
  </si>
  <si>
    <r>
      <t>QIAseq</t>
    </r>
    <r>
      <rPr>
        <b/>
        <vertAlign val="superscript"/>
        <sz val="11"/>
        <color theme="1"/>
        <rFont val="Arial"/>
        <family val="2"/>
      </rPr>
      <t>®</t>
    </r>
    <r>
      <rPr>
        <b/>
        <sz val="11"/>
        <color theme="1"/>
        <rFont val="Arial"/>
        <family val="2"/>
      </rPr>
      <t xml:space="preserve"> RNA Fusion XP All-in-One Tool User Instruction</t>
    </r>
  </si>
  <si>
    <t>If you need to check the UDI adapter and index primer layout in each plate, go to the UDI for IL IndexPlateLayout tab.</t>
  </si>
  <si>
    <t>RNA Fusion XP product selection</t>
  </si>
  <si>
    <t>(if it is custom panel, please input cat. no.)</t>
  </si>
  <si>
    <t>Instrument and kit selection</t>
  </si>
  <si>
    <t>QIAseq 96-UDI Kit Set A</t>
  </si>
  <si>
    <t>QIAseq 96-UDI Kit Set B</t>
  </si>
  <si>
    <t>QIAseq 8-UDI Kit Set A</t>
  </si>
  <si>
    <t>QIAseq 8-UDI Kit Set D</t>
  </si>
  <si>
    <t>QIAseq 96-UDI Kit Set C</t>
  </si>
  <si>
    <t>Note: Select Ion index plate if you are using Ion sequencer</t>
  </si>
  <si>
    <t>(Cycle number can be adjusted based on input and primer pool size; low input may need more cycles.)</t>
  </si>
  <si>
    <t>It is highly recommended using Illumina's Local Run Manager (LRM) to load the sample sheet for sequnecing setting. As different machine and version of software may have different formatting requirement, please find a successfully used loading samplesheet as template.</t>
  </si>
  <si>
    <t>Please copy the top portion of your successful run sample sheet or LRM sample sheet from a successfully used one to a blank Notepad file.</t>
  </si>
  <si>
    <t>Copy the corresponding information from below under each column head description to replace the old information (if the column arrangement is different, it is better to edit it in Excel then paste it to a Notepad file).</t>
  </si>
  <si>
    <t>If only partial of the index is used, just fill in the sample name and well in the yellow column and copy and paste the right index pair to the Notepad file.</t>
  </si>
  <si>
    <t>Save file as CSV file for sequencing setting.</t>
  </si>
  <si>
    <r>
      <rPr>
        <b/>
        <sz val="10"/>
        <color theme="1"/>
        <rFont val="Arial"/>
        <family val="2"/>
      </rPr>
      <t>MiniSeq</t>
    </r>
    <r>
      <rPr>
        <b/>
        <vertAlign val="superscript"/>
        <sz val="10"/>
        <color theme="1"/>
        <rFont val="Arial"/>
        <family val="2"/>
      </rPr>
      <t>®</t>
    </r>
    <r>
      <rPr>
        <sz val="10"/>
        <color theme="1"/>
        <rFont val="Arial"/>
        <family val="2"/>
      </rPr>
      <t xml:space="preserve"> and </t>
    </r>
    <r>
      <rPr>
        <b/>
        <sz val="10"/>
        <color theme="1"/>
        <rFont val="Arial"/>
        <family val="2"/>
      </rPr>
      <t>NextSeq</t>
    </r>
    <r>
      <rPr>
        <b/>
        <vertAlign val="superscript"/>
        <sz val="10"/>
        <color theme="1"/>
        <rFont val="Arial"/>
        <family val="2"/>
      </rPr>
      <t>®</t>
    </r>
    <r>
      <rPr>
        <sz val="10"/>
        <color theme="1"/>
        <rFont val="Arial"/>
        <family val="2"/>
      </rPr>
      <t xml:space="preserve"> user note: This is for using LRM to load sample sheet. The system will automatically reverse complement the i5 indexes in custom library prep kits so the i5 indexes are in the forward orientation. Also you cannot copy the system-generated sample sheet in Illumina analysis report as your next run sample sheet as i5 has been reverse complemented.</t>
    </r>
  </si>
  <si>
    <t>M reads per sample</t>
  </si>
  <si>
    <t>Samples per run</t>
  </si>
  <si>
    <t>Final library concentration</t>
  </si>
  <si>
    <t>The best loading concentration may vary due to using different library concentration measurement methods. Please start with lower concentration first to find the right concentration and avoid over clustering.</t>
  </si>
  <si>
    <r>
      <t xml:space="preserve">Go to GeneGlobe in </t>
    </r>
    <r>
      <rPr>
        <b/>
        <sz val="11"/>
        <color theme="1"/>
        <rFont val="Arial"/>
        <family val="2"/>
      </rPr>
      <t>QIAGEN.com</t>
    </r>
    <r>
      <rPr>
        <sz val="11"/>
        <color theme="1"/>
        <rFont val="Arial"/>
        <family val="2"/>
      </rPr>
      <t xml:space="preserve"> webpage.</t>
    </r>
  </si>
  <si>
    <t>GeneGlobe QIAseq RNA Fusion XP Data Analysis (Free)</t>
  </si>
  <si>
    <t>Find the QIAseq RNA Fusion XP Analysis and click it to start the free analysis.</t>
  </si>
  <si>
    <r>
      <t xml:space="preserve">Go to </t>
    </r>
    <r>
      <rPr>
        <b/>
        <sz val="11"/>
        <color theme="1"/>
        <rFont val="Arial"/>
        <family val="2"/>
      </rPr>
      <t>Read Files</t>
    </r>
    <r>
      <rPr>
        <sz val="11"/>
        <color theme="1"/>
        <rFont val="Arial"/>
        <family val="2"/>
      </rPr>
      <t xml:space="preserve"> to make your files read for QIAseq RNA Fusion XP analysis.</t>
    </r>
  </si>
  <si>
    <t>Select direct upload FASTQ files (will be kept for 3 months) or link your BaseSpace account files with the analysis tool.</t>
  </si>
  <si>
    <r>
      <t xml:space="preserve">BaseSpace files link: Log in your BaseSpace account, and find the files from </t>
    </r>
    <r>
      <rPr>
        <b/>
        <sz val="11"/>
        <color theme="1"/>
        <rFont val="Arial"/>
        <family val="2"/>
      </rPr>
      <t>Runs/Projects</t>
    </r>
    <r>
      <rPr>
        <sz val="11"/>
        <color theme="1"/>
        <rFont val="Arial"/>
        <family val="2"/>
      </rPr>
      <t>, grant download, and then select the files for analysis.</t>
    </r>
  </si>
  <si>
    <r>
      <t xml:space="preserve">After selecting the files for analysis, input the job title. For catalog panel, select from the drop-down  list; if using custom panel, tick the </t>
    </r>
    <r>
      <rPr>
        <b/>
        <sz val="11"/>
        <color theme="1"/>
        <rFont val="Arial"/>
        <family val="2"/>
      </rPr>
      <t>Custom Catalog #</t>
    </r>
    <r>
      <rPr>
        <sz val="11"/>
        <color theme="1"/>
        <rFont val="Arial"/>
        <family val="2"/>
      </rPr>
      <t xml:space="preserve"> on the right, then input the number. Select lane number and select the analysis you want. Fusion analysis is selected by default. if want SNP/InDel and gene expression analysis, please also select the next option (we currently cannot do transcript variants calling), then start analyze. </t>
    </r>
  </si>
  <si>
    <r>
      <t xml:space="preserve">Getting result: Select the finished jobs. Click </t>
    </r>
    <r>
      <rPr>
        <b/>
        <sz val="11"/>
        <color theme="1"/>
        <rFont val="Arial"/>
        <family val="2"/>
      </rPr>
      <t>Download</t>
    </r>
    <r>
      <rPr>
        <sz val="11"/>
        <color theme="1"/>
        <rFont val="Arial"/>
        <family val="2"/>
      </rPr>
      <t xml:space="preserve">, then select </t>
    </r>
    <r>
      <rPr>
        <b/>
        <sz val="11"/>
        <color theme="1"/>
        <rFont val="Arial"/>
        <family val="2"/>
      </rPr>
      <t>Report Archive</t>
    </r>
    <r>
      <rPr>
        <sz val="11"/>
        <color theme="1"/>
        <rFont val="Arial"/>
        <family val="2"/>
      </rPr>
      <t xml:space="preserve"> for regular analysis report; if more details need to be checked, BAM files can be downloaded by selecting </t>
    </r>
    <r>
      <rPr>
        <b/>
        <sz val="11"/>
        <color theme="1"/>
        <rFont val="Arial"/>
        <family val="2"/>
      </rPr>
      <t>BAM Files</t>
    </r>
    <r>
      <rPr>
        <sz val="11"/>
        <color theme="1"/>
        <rFont val="Arial"/>
        <family val="2"/>
      </rPr>
      <t xml:space="preserve">. The report generation will need some time; it will be shown as </t>
    </r>
    <r>
      <rPr>
        <b/>
        <sz val="11"/>
        <color theme="1"/>
        <rFont val="Arial"/>
        <family val="2"/>
      </rPr>
      <t>Queued</t>
    </r>
    <r>
      <rPr>
        <sz val="11"/>
        <color theme="1"/>
        <rFont val="Arial"/>
        <family val="2"/>
      </rPr>
      <t xml:space="preserve"> first; it can be checked by clicking the </t>
    </r>
    <r>
      <rPr>
        <b/>
        <sz val="11"/>
        <color theme="1"/>
        <rFont val="Arial"/>
        <family val="2"/>
      </rPr>
      <t>Latest Downloads</t>
    </r>
    <r>
      <rPr>
        <sz val="11"/>
        <color theme="1"/>
        <rFont val="Arial"/>
        <family val="2"/>
      </rPr>
      <t xml:space="preserve"> (may need refresh page). It will have a green </t>
    </r>
    <r>
      <rPr>
        <b/>
        <sz val="11"/>
        <color theme="1"/>
        <rFont val="Arial"/>
        <family val="2"/>
      </rPr>
      <t>Ready</t>
    </r>
    <r>
      <rPr>
        <sz val="11"/>
        <color theme="1"/>
        <rFont val="Arial"/>
        <family val="2"/>
      </rPr>
      <t xml:space="preserve"> sign when it done. The top 1 will be latest combined analysis report. Please download the result in time by clicking the </t>
    </r>
    <r>
      <rPr>
        <b/>
        <sz val="11"/>
        <color theme="1"/>
        <rFont val="Arial"/>
        <family val="2"/>
      </rPr>
      <t>Download</t>
    </r>
    <r>
      <rPr>
        <sz val="11"/>
        <color theme="1"/>
        <rFont val="Arial"/>
        <family val="2"/>
      </rPr>
      <t xml:space="preserve"> under </t>
    </r>
    <r>
      <rPr>
        <b/>
        <sz val="11"/>
        <color theme="1"/>
        <rFont val="Arial"/>
        <family val="2"/>
      </rPr>
      <t>Status</t>
    </r>
    <r>
      <rPr>
        <sz val="11"/>
        <color theme="1"/>
        <rFont val="Arial"/>
        <family val="2"/>
      </rPr>
      <t>, as it will be removed automatically after days. The result will be downloaded as a zip file. Please unzip it first. The jobs will be retained for 90 days from its created date.</t>
    </r>
  </si>
  <si>
    <r>
      <t xml:space="preserve">Result folder 1: Summary
</t>
    </r>
    <r>
      <rPr>
        <sz val="11"/>
        <color theme="1"/>
        <rFont val="Symbol"/>
        <family val="1"/>
        <charset val="2"/>
      </rPr>
      <t>~</t>
    </r>
    <r>
      <rPr>
        <sz val="11"/>
        <color theme="1"/>
        <rFont val="Arial"/>
        <family val="2"/>
      </rPr>
      <t xml:space="preserve">Combined.enrichment-metrics: The summary of the run, like reads number, trimmed reads number, on-target percentage, etc.
</t>
    </r>
    <r>
      <rPr>
        <sz val="11"/>
        <color theme="1"/>
        <rFont val="Symbol"/>
        <family val="1"/>
        <charset val="2"/>
      </rPr>
      <t>~</t>
    </r>
    <r>
      <rPr>
        <sz val="11"/>
        <color theme="1"/>
        <rFont val="Arial"/>
        <family val="2"/>
      </rPr>
      <t xml:space="preserve">Combined.fusion.xlsx: The same one as RNAscan summary file. It has fusion summary and more detailss
Combined.gene-expression: It reports the average unique molecular index (UMI) for all the genes that are targeted as GEX (gene expression); if no GEX targets, then it will only report the reference assay result.
</t>
    </r>
    <r>
      <rPr>
        <sz val="11"/>
        <color theme="1"/>
        <rFont val="Symbol"/>
        <family val="1"/>
        <charset val="2"/>
      </rPr>
      <t>~</t>
    </r>
    <r>
      <rPr>
        <sz val="11"/>
        <color theme="1"/>
        <rFont val="Arial"/>
        <family val="2"/>
      </rPr>
      <t xml:space="preserve">Combined.gene-expression-extra: It will report other genes that are not defined as GEX targets (it may from fusion and SNP/InDel primers
</t>
    </r>
    <r>
      <rPr>
        <sz val="11"/>
        <color theme="1"/>
        <rFont val="Symbol"/>
        <family val="1"/>
        <charset val="2"/>
      </rPr>
      <t>~</t>
    </r>
    <r>
      <rPr>
        <sz val="11"/>
        <color theme="1"/>
        <rFont val="Arial"/>
        <family val="2"/>
      </rPr>
      <t>Combined.snv-indel: It reports RNA SNP/InDel similar as DNA SNP/InDel.</t>
    </r>
  </si>
  <si>
    <r>
      <t xml:space="preserve">Result folder 2: Tables
</t>
    </r>
    <r>
      <rPr>
        <sz val="11"/>
        <color theme="1"/>
        <rFont val="Symbol"/>
        <family val="1"/>
        <charset val="2"/>
      </rPr>
      <t>~</t>
    </r>
    <r>
      <rPr>
        <sz val="11"/>
        <color theme="1"/>
        <rFont val="Arial"/>
        <family val="2"/>
      </rPr>
      <t xml:space="preserve">Fusion: HTML report as RNAscan and report other details in per_primer file, filtered fusion, passed fusion, and VCF file for fusion report.
</t>
    </r>
    <r>
      <rPr>
        <sz val="11"/>
        <color theme="1"/>
        <rFont val="Symbol"/>
        <family val="1"/>
        <charset val="2"/>
      </rPr>
      <t>~</t>
    </r>
    <r>
      <rPr>
        <sz val="11"/>
        <color theme="1"/>
        <rFont val="Arial"/>
        <family val="2"/>
      </rPr>
      <t xml:space="preserve">Gene-expression: More reports by using different way for calculation like min max for reads or UMI count.
</t>
    </r>
    <r>
      <rPr>
        <sz val="11"/>
        <color theme="1"/>
        <rFont val="Symbol"/>
        <family val="1"/>
        <charset val="2"/>
      </rPr>
      <t>~</t>
    </r>
    <r>
      <rPr>
        <sz val="11"/>
        <color theme="1"/>
        <rFont val="Arial"/>
        <family val="2"/>
      </rPr>
      <t>Snv-indel: More details for SNP/InDel call.</t>
    </r>
  </si>
  <si>
    <t>µl</t>
  </si>
  <si>
    <t>BC3 Buffer, 5x, 24 µl</t>
  </si>
  <si>
    <t>DNA Ligase, 120 µl</t>
  </si>
  <si>
    <t>ERA Buffer, 10x, 60 µl</t>
  </si>
  <si>
    <t>ERA Enzyme, 120 µl</t>
  </si>
  <si>
    <r>
      <t>HotStarTaq</t>
    </r>
    <r>
      <rPr>
        <vertAlign val="superscript"/>
        <sz val="9"/>
        <color theme="1"/>
        <rFont val="Arial"/>
        <family val="2"/>
      </rPr>
      <t>®</t>
    </r>
    <r>
      <rPr>
        <sz val="9"/>
        <color theme="1"/>
        <rFont val="Arial"/>
        <family val="2"/>
      </rPr>
      <t xml:space="preserve"> DNA Polymerase (30µl)</t>
    </r>
  </si>
  <si>
    <t>RNA Fusion XP Panel</t>
  </si>
  <si>
    <t>Ligation Buffer, 5x, 240 µl</t>
  </si>
  <si>
    <t>Nuclease-Free Water</t>
  </si>
  <si>
    <t>RNA Buffer II, 48 µl</t>
  </si>
  <si>
    <t>QIAseq Beads (10 ml) V3</t>
  </si>
  <si>
    <t>TEPCR Buffer, 5x (60 µl)</t>
  </si>
  <si>
    <t>BC3 Buffer, 5x, 192 µl</t>
  </si>
  <si>
    <t>DNA Ligase, 960 µl</t>
  </si>
  <si>
    <t>ERA Buffer, 10x, 480 µl</t>
  </si>
  <si>
    <t>ERA Enzyme, 960 µl</t>
  </si>
  <si>
    <r>
      <t>HotStarTaq</t>
    </r>
    <r>
      <rPr>
        <vertAlign val="superscript"/>
        <sz val="9"/>
        <color theme="1"/>
        <rFont val="Arial"/>
        <family val="2"/>
      </rPr>
      <t>®</t>
    </r>
    <r>
      <rPr>
        <sz val="9"/>
        <color theme="1"/>
        <rFont val="Arial"/>
        <family val="2"/>
      </rPr>
      <t xml:space="preserve"> DNA Polymerase (240µl)</t>
    </r>
  </si>
  <si>
    <t>Ligation Buffer, 5x (1250 µl)</t>
  </si>
  <si>
    <t>RNA Buffer II, 384 µl</t>
  </si>
  <si>
    <t>TEPCR Buffer, 5x (500 µl)</t>
  </si>
  <si>
    <t>QIAseq Beads (55 ml) V3</t>
  </si>
  <si>
    <t>SAP ID: 334602; Cat. no.: JHS-001Z-12; Human Leukemia Panel; 12 reactions</t>
  </si>
  <si>
    <t>SAP ID: 334605; Cat. no.: JHS-001Z-96; Human Leukemia Panel; 96 reactions</t>
  </si>
  <si>
    <t>SAP ID: 334602; Cat. no.: JHS-002Z-12; Human Solid Tumor Panel; 12 reactions</t>
  </si>
  <si>
    <t>SAP ID: 334605; Cat. no.: JHS-002Z-96; Human Solid Tumor Panel; 96 reactions</t>
  </si>
  <si>
    <t>SAP ID: 334602; Cat. no.: JHS-003Z-12; Human Lung Cancer Panel; 12 reactions</t>
  </si>
  <si>
    <t>SAP ID: 334605; Cat. no.: JHS-003Z-96; Human Lung Cancer Panel; 96 reactions</t>
  </si>
  <si>
    <t>SAP ID: 334602; Cat. no.: JHS-004Z-12; Human Lymphoma Panel; 12 reactions</t>
  </si>
  <si>
    <t>SAP ID: 334605; Cat. no.: JHS-004Z-96; Human Lymphoma Panel; 96 reactions</t>
  </si>
  <si>
    <t>SAP ID: 334602; Cat. no.: JHS-005Z-12; Human Sarcoma Panel; 12 reactions</t>
  </si>
  <si>
    <t>SAP ID: 334605; Cat. no.: JHS-005Z-96; Human Sarcoma Panel; 96 reactions</t>
  </si>
  <si>
    <t>SAP ID: 334602; Cat. no.: JHS-3001Z-12; Human Oncology Research Panel; 12 reactions</t>
  </si>
  <si>
    <t>SAP ID: 334605; Cat. no.: JHS-3001Z-96; Human Oncology Research Panel; 96 reactions</t>
  </si>
  <si>
    <t>SAP ID: 334602; Cat. no.: JHS-3002Z-12; Human Pan Heme Panel; 12 reactions</t>
  </si>
  <si>
    <t>SAP ID: 334605; Cat. no.: JHS-3002Z-96; Human Pan Heme Panel; 96 reactions</t>
  </si>
  <si>
    <t>RNA Fusion XP Custom Panel</t>
  </si>
  <si>
    <t>15 s</t>
  </si>
  <si>
    <t>Total</t>
  </si>
  <si>
    <t>(QIAseq Beads can be used directly from fridge and kept on ice for best stability.)</t>
  </si>
  <si>
    <t>Add following beads to the above sample and mix ≥10 times.</t>
  </si>
  <si>
    <t>Incubate for 5 min at RT.</t>
  </si>
  <si>
    <t>Aspirate the supernatant, spin down then put it back to rack, and use 10 µl tip to remove any trace amount of supernatant.</t>
  </si>
  <si>
    <t>Add 220 µl 80% EtOH, rotate the tube, or move the plate side to side in the two positions of the magnet to wash the beads and wait for 1 min.</t>
  </si>
  <si>
    <t>Carefully aspirate the supernatant.</t>
  </si>
  <si>
    <t>Repeat the above wash once.</t>
  </si>
  <si>
    <t>Completely remove all traces amount of ethanol with 10 µl tips (spin down is recommended).</t>
  </si>
  <si>
    <t>Air dry at room temperature for 8–10 min.</t>
  </si>
  <si>
    <t>Remove the tube/plate from magnetic rack. Add water and mix.</t>
  </si>
  <si>
    <t>Add following beads to the above sample and mix ≥5 times.</t>
  </si>
  <si>
    <t>Air dry at room temperature for 6–8 min.</t>
  </si>
  <si>
    <t>Return the tube/plate to the magnetic rack until the solution is cleared.</t>
  </si>
  <si>
    <t>Transfer supernatant to clean tubes/plate.</t>
  </si>
  <si>
    <t>Add water to the SPE product above and mix.</t>
  </si>
  <si>
    <t>Each sample</t>
  </si>
  <si>
    <t>Aspirate the supernatant, spin down then put it back to rack and use 10 µl tip to remove any trace amount of supernatant.</t>
  </si>
  <si>
    <t>Add 200 µl 80% EtOH, rotate the tube, or move the plate side to side in the two positions of the magnet to wash the beads and wait for 1 min.</t>
  </si>
  <si>
    <t>Repeat steps 7 and 8 once.</t>
  </si>
  <si>
    <t>Completely remove all traces amount of ethanol with 
10 µl tips.</t>
  </si>
  <si>
    <t>Air dry at room temperature for 5 min.</t>
  </si>
  <si>
    <t>Transfer supernatant to the Index primer plate.</t>
  </si>
  <si>
    <t>Mix the following reagents with the eluted sample above in the index primer plate and mix.</t>
  </si>
  <si>
    <t>Put it on the magnetic rack for 5 min at RT.</t>
  </si>
  <si>
    <t>Remove the tube/plate from the magnetic rack. Add water and mix.</t>
  </si>
  <si>
    <t>Put it on the magnetic rack for 10 min at RT.</t>
  </si>
  <si>
    <t>Mix the following reagents with the end-repaired dsDNA above to get 100 µl mix.</t>
  </si>
  <si>
    <t>Mix the following reagents with the double stranded DNA above to get 50 µl mix.</t>
  </si>
  <si>
    <t>Mix the following reagents with the first strand cDNA above to get 20 µl mix.</t>
  </si>
  <si>
    <t>Mix the following reagents with processed RNA samples above to get 10 µl mix.</t>
  </si>
  <si>
    <t>Prepare a pool mix with the reagent below and dispense 4 µl to each tube/well.</t>
  </si>
  <si>
    <t>Prepare a pool mix with the reagent below and dispense 10 µl to each tube/well.</t>
  </si>
  <si>
    <t>Prepare a pool mix with the reagent below on ice, dispense 30 µl to each tube/well on ice, and mix by pipeting up and down 5–7 times.</t>
  </si>
  <si>
    <t>Add 5 µl adapter to each well first. Prepare a pool mix with the reagent below and dispense 45 µl to each tube/well.</t>
  </si>
  <si>
    <t>Prepare a pool mix with the reagent below and dispense 9.6 µl to each tube/well.</t>
  </si>
  <si>
    <t>Prepare a pool mix with the reagent below and dispense 6.6 µl to each tube/well.</t>
  </si>
  <si>
    <t>Second-strand synthesis</t>
  </si>
  <si>
    <t>Optional Boost Panel mix calculation</t>
  </si>
  <si>
    <t>MiSeq-MiSeq Reagent Kit v3 (600 cycle)</t>
  </si>
  <si>
    <t>NextSeq-NextSeq 500/550 Mid Output Kit v2 (300 cycles)</t>
  </si>
  <si>
    <t>NextSeq-NextSeq 500/550 High Output Kit v2 (300 cycles)</t>
  </si>
  <si>
    <r>
      <t>HiSeq-HiSeq</t>
    </r>
    <r>
      <rPr>
        <vertAlign val="superscript"/>
        <sz val="9"/>
        <color theme="1"/>
        <rFont val="Arial"/>
        <family val="2"/>
      </rPr>
      <t>®</t>
    </r>
    <r>
      <rPr>
        <sz val="9"/>
        <color theme="1"/>
        <rFont val="Arial"/>
        <family val="2"/>
      </rPr>
      <t xml:space="preserve"> 3000/4000 SBS Kit (300 cycles)-HiSeq3000</t>
    </r>
  </si>
  <si>
    <r>
      <t>HiSeq-HiSeq</t>
    </r>
    <r>
      <rPr>
        <vertAlign val="superscript"/>
        <sz val="9"/>
        <color theme="1"/>
        <rFont val="Arial"/>
        <family val="2"/>
      </rPr>
      <t>®</t>
    </r>
    <r>
      <rPr>
        <sz val="9"/>
        <color theme="1"/>
        <rFont val="Arial"/>
        <family val="2"/>
      </rPr>
      <t xml:space="preserve"> 3000/4000 SBS Kit (300 cycles)-HiSeq4000</t>
    </r>
  </si>
  <si>
    <r>
      <t>Ion S5</t>
    </r>
    <r>
      <rPr>
        <vertAlign val="superscript"/>
        <sz val="9"/>
        <color theme="1"/>
        <rFont val="Arial"/>
        <family val="2"/>
      </rPr>
      <t>®</t>
    </r>
    <r>
      <rPr>
        <sz val="9"/>
        <color theme="1"/>
        <rFont val="Arial"/>
        <family val="2"/>
      </rPr>
      <t>-Ion 520</t>
    </r>
    <r>
      <rPr>
        <vertAlign val="superscript"/>
        <sz val="9"/>
        <color theme="1"/>
        <rFont val="Arial"/>
        <family val="2"/>
      </rPr>
      <t>®</t>
    </r>
    <r>
      <rPr>
        <sz val="9"/>
        <color theme="1"/>
        <rFont val="Arial"/>
        <family val="2"/>
      </rPr>
      <t xml:space="preserve"> Chip Kit-Ion 510</t>
    </r>
    <r>
      <rPr>
        <vertAlign val="superscript"/>
        <sz val="9"/>
        <color theme="1"/>
        <rFont val="Arial"/>
        <family val="2"/>
      </rPr>
      <t>®</t>
    </r>
    <r>
      <rPr>
        <sz val="9"/>
        <color theme="1"/>
        <rFont val="Arial"/>
        <family val="2"/>
      </rPr>
      <t xml:space="preserve"> &amp; Ion 520</t>
    </r>
    <r>
      <rPr>
        <vertAlign val="superscript"/>
        <sz val="9"/>
        <color theme="1"/>
        <rFont val="Arial"/>
        <family val="2"/>
      </rPr>
      <t>®</t>
    </r>
    <r>
      <rPr>
        <sz val="9"/>
        <color theme="1"/>
        <rFont val="Arial"/>
        <family val="2"/>
      </rPr>
      <t xml:space="preserve"> &amp; Ion 530</t>
    </r>
    <r>
      <rPr>
        <vertAlign val="superscript"/>
        <sz val="9"/>
        <color theme="1"/>
        <rFont val="Arial"/>
        <family val="2"/>
      </rPr>
      <t>®</t>
    </r>
    <r>
      <rPr>
        <sz val="9"/>
        <color theme="1"/>
        <rFont val="Arial"/>
        <family val="2"/>
      </rPr>
      <t xml:space="preserve"> Kit Chef</t>
    </r>
  </si>
  <si>
    <r>
      <t>Ion S5</t>
    </r>
    <r>
      <rPr>
        <vertAlign val="superscript"/>
        <sz val="9"/>
        <color theme="1"/>
        <rFont val="Arial"/>
        <family val="2"/>
      </rPr>
      <t>®</t>
    </r>
    <r>
      <rPr>
        <sz val="9"/>
        <color theme="1"/>
        <rFont val="Arial"/>
        <family val="2"/>
      </rPr>
      <t>-Ion 530</t>
    </r>
    <r>
      <rPr>
        <vertAlign val="superscript"/>
        <sz val="9"/>
        <color theme="1"/>
        <rFont val="Arial"/>
        <family val="2"/>
      </rPr>
      <t>®</t>
    </r>
    <r>
      <rPr>
        <sz val="9"/>
        <color theme="1"/>
        <rFont val="Arial"/>
        <family val="2"/>
      </rPr>
      <t xml:space="preserve"> Chip Kit-Ion 510</t>
    </r>
    <r>
      <rPr>
        <vertAlign val="superscript"/>
        <sz val="9"/>
        <color theme="1"/>
        <rFont val="Arial"/>
        <family val="2"/>
      </rPr>
      <t>®</t>
    </r>
    <r>
      <rPr>
        <sz val="9"/>
        <color theme="1"/>
        <rFont val="Arial"/>
        <family val="2"/>
      </rPr>
      <t xml:space="preserve"> &amp; Ion 520</t>
    </r>
    <r>
      <rPr>
        <vertAlign val="superscript"/>
        <sz val="9"/>
        <color theme="1"/>
        <rFont val="Arial"/>
        <family val="2"/>
      </rPr>
      <t>®</t>
    </r>
    <r>
      <rPr>
        <sz val="9"/>
        <color theme="1"/>
        <rFont val="Arial"/>
        <family val="2"/>
      </rPr>
      <t xml:space="preserve"> &amp; Ion 530</t>
    </r>
    <r>
      <rPr>
        <vertAlign val="superscript"/>
        <sz val="9"/>
        <color theme="1"/>
        <rFont val="Arial"/>
        <family val="2"/>
      </rPr>
      <t>®</t>
    </r>
    <r>
      <rPr>
        <sz val="9"/>
        <color theme="1"/>
        <rFont val="Arial"/>
        <family val="2"/>
      </rPr>
      <t xml:space="preserve"> Kit Chef</t>
    </r>
  </si>
  <si>
    <r>
      <t>Ion S5</t>
    </r>
    <r>
      <rPr>
        <vertAlign val="superscript"/>
        <sz val="9"/>
        <color theme="1"/>
        <rFont val="Arial"/>
        <family val="2"/>
      </rPr>
      <t>®</t>
    </r>
    <r>
      <rPr>
        <sz val="9"/>
        <color theme="1"/>
        <rFont val="Arial"/>
        <family val="2"/>
      </rPr>
      <t>-Ion 540</t>
    </r>
    <r>
      <rPr>
        <vertAlign val="superscript"/>
        <sz val="9"/>
        <color theme="1"/>
        <rFont val="Arial"/>
        <family val="2"/>
      </rPr>
      <t>®</t>
    </r>
    <r>
      <rPr>
        <sz val="9"/>
        <color theme="1"/>
        <rFont val="Arial"/>
        <family val="2"/>
      </rPr>
      <t xml:space="preserve"> Chip Kit-Ion 540</t>
    </r>
    <r>
      <rPr>
        <vertAlign val="superscript"/>
        <sz val="9"/>
        <color theme="1"/>
        <rFont val="Arial"/>
        <family val="2"/>
      </rPr>
      <t>®</t>
    </r>
    <r>
      <rPr>
        <sz val="9"/>
        <color theme="1"/>
        <rFont val="Arial"/>
        <family val="2"/>
      </rPr>
      <t xml:space="preserve"> Kit Chef</t>
    </r>
  </si>
  <si>
    <r>
      <t>Ion S5</t>
    </r>
    <r>
      <rPr>
        <vertAlign val="superscript"/>
        <sz val="9"/>
        <color theme="1"/>
        <rFont val="Arial"/>
        <family val="2"/>
      </rPr>
      <t>®</t>
    </r>
    <r>
      <rPr>
        <sz val="9"/>
        <color theme="1"/>
        <rFont val="Arial"/>
        <family val="2"/>
      </rPr>
      <t>-Ion 520</t>
    </r>
    <r>
      <rPr>
        <vertAlign val="superscript"/>
        <sz val="9"/>
        <color theme="1"/>
        <rFont val="Arial"/>
        <family val="2"/>
      </rPr>
      <t>®</t>
    </r>
    <r>
      <rPr>
        <sz val="9"/>
        <color theme="1"/>
        <rFont val="Arial"/>
        <family val="2"/>
      </rPr>
      <t xml:space="preserve"> Chip Kit-Ion 520 &amp; 530 ExT Kit</t>
    </r>
  </si>
  <si>
    <r>
      <t>Ion S5</t>
    </r>
    <r>
      <rPr>
        <vertAlign val="superscript"/>
        <sz val="9"/>
        <color theme="1"/>
        <rFont val="Arial"/>
        <family val="2"/>
      </rPr>
      <t>®</t>
    </r>
    <r>
      <rPr>
        <sz val="9"/>
        <color theme="1"/>
        <rFont val="Arial"/>
        <family val="2"/>
      </rPr>
      <t>-Ion 530</t>
    </r>
    <r>
      <rPr>
        <vertAlign val="superscript"/>
        <sz val="9"/>
        <color theme="1"/>
        <rFont val="Arial"/>
        <family val="2"/>
      </rPr>
      <t>®</t>
    </r>
    <r>
      <rPr>
        <sz val="9"/>
        <color theme="1"/>
        <rFont val="Arial"/>
        <family val="2"/>
      </rPr>
      <t xml:space="preserve"> Chip Kit-Ion 530 &amp; 530 ExT Kit</t>
    </r>
  </si>
  <si>
    <r>
      <t>Ion Proton</t>
    </r>
    <r>
      <rPr>
        <vertAlign val="superscript"/>
        <sz val="9"/>
        <color theme="1"/>
        <rFont val="Arial"/>
        <family val="2"/>
      </rPr>
      <t>®</t>
    </r>
    <r>
      <rPr>
        <sz val="9"/>
        <color theme="1"/>
        <rFont val="Arial"/>
        <family val="2"/>
      </rPr>
      <t>-Ion PI</t>
    </r>
    <r>
      <rPr>
        <vertAlign val="superscript"/>
        <sz val="9"/>
        <color theme="1"/>
        <rFont val="Arial"/>
        <family val="2"/>
      </rPr>
      <t>®</t>
    </r>
    <r>
      <rPr>
        <sz val="9"/>
        <color theme="1"/>
        <rFont val="Arial"/>
        <family val="2"/>
      </rPr>
      <t xml:space="preserve"> Chip Kit v3</t>
    </r>
  </si>
  <si>
    <r>
      <t>Ion PGM</t>
    </r>
    <r>
      <rPr>
        <vertAlign val="superscript"/>
        <sz val="9"/>
        <color theme="1"/>
        <rFont val="Arial"/>
        <family val="2"/>
      </rPr>
      <t>®</t>
    </r>
    <r>
      <rPr>
        <sz val="9"/>
        <color theme="1"/>
        <rFont val="Arial"/>
        <family val="2"/>
      </rPr>
      <t>-Ion 314 Chip Kit v2 BC</t>
    </r>
  </si>
  <si>
    <r>
      <t>Ion PGM</t>
    </r>
    <r>
      <rPr>
        <vertAlign val="superscript"/>
        <sz val="9"/>
        <color theme="1"/>
        <rFont val="Arial"/>
        <family val="2"/>
      </rPr>
      <t>®</t>
    </r>
    <r>
      <rPr>
        <sz val="9"/>
        <color theme="1"/>
        <rFont val="Arial"/>
        <family val="2"/>
      </rPr>
      <t>-Ion 316 Chip Kit v2 BC</t>
    </r>
  </si>
  <si>
    <r>
      <t>Ion PGM</t>
    </r>
    <r>
      <rPr>
        <vertAlign val="superscript"/>
        <sz val="9"/>
        <color theme="1"/>
        <rFont val="Arial"/>
        <family val="2"/>
      </rPr>
      <t>®</t>
    </r>
    <r>
      <rPr>
        <sz val="9"/>
        <color theme="1"/>
        <rFont val="Arial"/>
        <family val="2"/>
      </rPr>
      <t>-Ion 318 Chip Kit v2 BC</t>
    </r>
  </si>
  <si>
    <r>
      <t>Ion GeneStudio</t>
    </r>
    <r>
      <rPr>
        <vertAlign val="superscript"/>
        <sz val="9"/>
        <color theme="1"/>
        <rFont val="Arial"/>
        <family val="2"/>
      </rPr>
      <t>®</t>
    </r>
    <r>
      <rPr>
        <sz val="9"/>
        <color theme="1"/>
        <rFont val="Arial"/>
        <family val="2"/>
      </rPr>
      <t xml:space="preserve"> S5 Plus, Ion GeneStudio S5 Prime, and Ion S5 XL-Ion 550</t>
    </r>
    <r>
      <rPr>
        <vertAlign val="superscript"/>
        <sz val="9"/>
        <color theme="1"/>
        <rFont val="Arial"/>
        <family val="2"/>
      </rPr>
      <t>®</t>
    </r>
    <r>
      <rPr>
        <sz val="9"/>
        <color theme="1"/>
        <rFont val="Arial"/>
        <family val="2"/>
      </rPr>
      <t xml:space="preserve"> Chip Kit-Ion 550</t>
    </r>
    <r>
      <rPr>
        <vertAlign val="superscript"/>
        <sz val="9"/>
        <color theme="1"/>
        <rFont val="Arial"/>
        <family val="2"/>
      </rPr>
      <t>®</t>
    </r>
    <r>
      <rPr>
        <sz val="9"/>
        <color theme="1"/>
        <rFont val="Arial"/>
        <family val="2"/>
      </rPr>
      <t xml:space="preserve"> Kit Chef</t>
    </r>
  </si>
  <si>
    <t>HiSeq-HiSeq 3000/4000 SBS Kit (300 cycles)-HiSeq3000</t>
  </si>
  <si>
    <t>HiSeq-HiSeq 3000/4000 SBS Kit (300 cycles)-HiSeq4000</t>
  </si>
  <si>
    <t>500 µl</t>
  </si>
  <si>
    <t>1300 µl</t>
  </si>
  <si>
    <t>See instrument instruction</t>
  </si>
  <si>
    <t xml:space="preserve">3 µl </t>
  </si>
  <si>
    <t>3 µl</t>
  </si>
  <si>
    <t>6 µl</t>
  </si>
  <si>
    <t>10.5 µl for S4/6 µl for SP-S1-S2 Mode</t>
  </si>
  <si>
    <t>25 µl</t>
  </si>
  <si>
    <t>5000 µl</t>
  </si>
  <si>
    <t>12 pM</t>
  </si>
  <si>
    <t>1.8 pM</t>
  </si>
  <si>
    <t>1.5 pM</t>
  </si>
  <si>
    <t>597 µl</t>
  </si>
  <si>
    <t>1994 µl</t>
  </si>
  <si>
    <t>3489.5 µl for S4 /1994 µl for SP-S1-S2 mode</t>
  </si>
  <si>
    <t>4975 µl</t>
  </si>
  <si>
    <t>Run with QIAseq Targeted DNA Panels?</t>
  </si>
  <si>
    <t>Running with QIAseq Targeted DNA Panels needs ≥149 cycles for both R1 and R2; it is best to use 500–600 cycles kit; otherwise 300 cycles kit needs symmetry reads setting.</t>
  </si>
  <si>
    <r>
      <t>Trademarks: QIAGEN</t>
    </r>
    <r>
      <rPr>
        <vertAlign val="superscript"/>
        <sz val="7"/>
        <color theme="1"/>
        <rFont val="Arial"/>
        <family val="2"/>
      </rPr>
      <t>®</t>
    </r>
    <r>
      <rPr>
        <sz val="7"/>
        <color theme="1"/>
        <rFont val="Arial"/>
        <family val="2"/>
      </rPr>
      <t>, Sample to Insight</t>
    </r>
    <r>
      <rPr>
        <vertAlign val="superscript"/>
        <sz val="7"/>
        <color theme="1"/>
        <rFont val="Arial"/>
        <family val="2"/>
      </rPr>
      <t>®</t>
    </r>
    <r>
      <rPr>
        <sz val="7"/>
        <color theme="1"/>
        <rFont val="Arial"/>
        <family val="2"/>
      </rPr>
      <t>, QIAseq</t>
    </r>
    <r>
      <rPr>
        <vertAlign val="superscript"/>
        <sz val="7"/>
        <color theme="1"/>
        <rFont val="Arial"/>
        <family val="2"/>
      </rPr>
      <t>®</t>
    </r>
    <r>
      <rPr>
        <sz val="7"/>
        <color theme="1"/>
        <rFont val="Arial"/>
        <family val="2"/>
      </rPr>
      <t>, GeneGlobe</t>
    </r>
    <r>
      <rPr>
        <vertAlign val="superscript"/>
        <sz val="7"/>
        <color theme="1"/>
        <rFont val="Arial"/>
        <family val="2"/>
      </rPr>
      <t>®</t>
    </r>
    <r>
      <rPr>
        <sz val="7"/>
        <color theme="1"/>
        <rFont val="Arial"/>
        <family val="2"/>
      </rPr>
      <t>, HotStarTaq</t>
    </r>
    <r>
      <rPr>
        <vertAlign val="superscript"/>
        <sz val="7"/>
        <color theme="1"/>
        <rFont val="Arial"/>
        <family val="2"/>
      </rPr>
      <t>®</t>
    </r>
    <r>
      <rPr>
        <sz val="7"/>
        <color theme="1"/>
        <rFont val="Arial"/>
        <family val="2"/>
      </rPr>
      <t xml:space="preserve"> (QIAGEN Group); HiSeq</t>
    </r>
    <r>
      <rPr>
        <vertAlign val="superscript"/>
        <sz val="7"/>
        <color theme="1"/>
        <rFont val="Arial"/>
        <family val="2"/>
      </rPr>
      <t>®</t>
    </r>
    <r>
      <rPr>
        <sz val="7"/>
        <color theme="1"/>
        <rFont val="Arial"/>
        <family val="2"/>
      </rPr>
      <t>, MiniSeq</t>
    </r>
    <r>
      <rPr>
        <vertAlign val="superscript"/>
        <sz val="7"/>
        <color theme="1"/>
        <rFont val="Arial"/>
        <family val="2"/>
      </rPr>
      <t>®</t>
    </r>
    <r>
      <rPr>
        <sz val="7"/>
        <color theme="1"/>
        <rFont val="Arial"/>
        <family val="2"/>
      </rPr>
      <t>, NextSeq</t>
    </r>
    <r>
      <rPr>
        <vertAlign val="superscript"/>
        <sz val="7"/>
        <color theme="1"/>
        <rFont val="Arial"/>
        <family val="2"/>
      </rPr>
      <t>®</t>
    </r>
    <r>
      <rPr>
        <sz val="7"/>
        <color theme="1"/>
        <rFont val="Arial"/>
        <family val="2"/>
      </rPr>
      <t xml:space="preserve"> (Illumina, Inc.); Ion PI</t>
    </r>
    <r>
      <rPr>
        <vertAlign val="superscript"/>
        <sz val="7"/>
        <color theme="1"/>
        <rFont val="Arial"/>
        <family val="2"/>
      </rPr>
      <t>®</t>
    </r>
    <r>
      <rPr>
        <sz val="7"/>
        <color theme="1"/>
        <rFont val="Arial"/>
        <family val="2"/>
      </rPr>
      <t>, Ion PGM</t>
    </r>
    <r>
      <rPr>
        <vertAlign val="superscript"/>
        <sz val="7"/>
        <color theme="1"/>
        <rFont val="Arial"/>
        <family val="2"/>
      </rPr>
      <t>®</t>
    </r>
    <r>
      <rPr>
        <sz val="7"/>
        <color theme="1"/>
        <rFont val="Arial"/>
        <family val="2"/>
      </rPr>
      <t>, Ion Proton</t>
    </r>
    <r>
      <rPr>
        <vertAlign val="superscript"/>
        <sz val="7"/>
        <color theme="1"/>
        <rFont val="Arial"/>
        <family val="2"/>
      </rPr>
      <t>®</t>
    </r>
    <r>
      <rPr>
        <sz val="7"/>
        <color theme="1"/>
        <rFont val="Arial"/>
        <family val="2"/>
      </rPr>
      <t>, Ion S5</t>
    </r>
    <r>
      <rPr>
        <vertAlign val="superscript"/>
        <sz val="7"/>
        <color theme="1"/>
        <rFont val="Arial"/>
        <family val="2"/>
      </rPr>
      <t>®</t>
    </r>
    <r>
      <rPr>
        <sz val="7"/>
        <color theme="1"/>
        <rFont val="Arial"/>
        <family val="2"/>
      </rPr>
      <t>, Ion 510</t>
    </r>
    <r>
      <rPr>
        <vertAlign val="superscript"/>
        <sz val="7"/>
        <color theme="1"/>
        <rFont val="Arial"/>
        <family val="2"/>
      </rPr>
      <t>®</t>
    </r>
    <r>
      <rPr>
        <sz val="7"/>
        <color theme="1"/>
        <rFont val="Arial"/>
        <family val="2"/>
      </rPr>
      <t>, Ion 520</t>
    </r>
    <r>
      <rPr>
        <vertAlign val="superscript"/>
        <sz val="7"/>
        <color theme="1"/>
        <rFont val="Arial"/>
        <family val="2"/>
      </rPr>
      <t>®</t>
    </r>
    <r>
      <rPr>
        <sz val="7"/>
        <color theme="1"/>
        <rFont val="Arial"/>
        <family val="2"/>
      </rPr>
      <t>, 
Ion 530</t>
    </r>
    <r>
      <rPr>
        <vertAlign val="superscript"/>
        <sz val="7"/>
        <color theme="1"/>
        <rFont val="Arial"/>
        <family val="2"/>
      </rPr>
      <t>®</t>
    </r>
    <r>
      <rPr>
        <sz val="7"/>
        <color theme="1"/>
        <rFont val="Arial"/>
        <family val="2"/>
      </rPr>
      <t>, Ion 540</t>
    </r>
    <r>
      <rPr>
        <vertAlign val="superscript"/>
        <sz val="7"/>
        <color theme="1"/>
        <rFont val="Arial"/>
        <family val="2"/>
      </rPr>
      <t>®</t>
    </r>
    <r>
      <rPr>
        <sz val="7"/>
        <color theme="1"/>
        <rFont val="Arial"/>
        <family val="2"/>
      </rPr>
      <t>, Ion 550</t>
    </r>
    <r>
      <rPr>
        <vertAlign val="superscript"/>
        <sz val="7"/>
        <color theme="1"/>
        <rFont val="Arial"/>
        <family val="2"/>
      </rPr>
      <t>®</t>
    </r>
    <r>
      <rPr>
        <sz val="7"/>
        <color theme="1"/>
        <rFont val="Arial"/>
        <family val="2"/>
      </rPr>
      <t xml:space="preserve"> (Life Technologies Corporation). Registered names, trademarks, etc. used in this document, even when not specifically marked as such, are not to be considered unprotected by law.  </t>
    </r>
  </si>
  <si>
    <t>01/2021 PROM-17069-001 © 2021 QIAGEN, all rights reserved.</t>
  </si>
  <si>
    <t>Incubate at RT for 5 min, then put it on the magnetic rack for 5 min at RT.</t>
  </si>
  <si>
    <r>
      <t xml:space="preserve">Go to the </t>
    </r>
    <r>
      <rPr>
        <b/>
        <sz val="11"/>
        <color theme="1"/>
        <rFont val="Arial"/>
        <family val="2"/>
      </rPr>
      <t>Input Form</t>
    </r>
    <r>
      <rPr>
        <sz val="11"/>
        <color theme="1"/>
        <rFont val="Arial"/>
        <family val="2"/>
      </rPr>
      <t xml:space="preserve"> tab to provide necessary information for the experiment.</t>
    </r>
  </si>
  <si>
    <r>
      <t xml:space="preserve">Then go to </t>
    </r>
    <r>
      <rPr>
        <b/>
        <sz val="11"/>
        <color theme="1"/>
        <rFont val="Arial"/>
        <family val="2"/>
      </rPr>
      <t>Worksheet</t>
    </r>
    <r>
      <rPr>
        <sz val="11"/>
        <color theme="1"/>
        <rFont val="Arial"/>
        <family val="2"/>
      </rPr>
      <t xml:space="preserve"> tab to get the workflow instruction.</t>
    </r>
  </si>
  <si>
    <r>
      <t xml:space="preserve">Go to </t>
    </r>
    <r>
      <rPr>
        <b/>
        <sz val="11"/>
        <color theme="1"/>
        <rFont val="Arial"/>
        <family val="2"/>
      </rPr>
      <t>IlluminaSampleSheet</t>
    </r>
    <r>
      <rPr>
        <sz val="11"/>
        <color theme="1"/>
        <rFont val="Arial"/>
        <family val="2"/>
      </rPr>
      <t xml:space="preserve"> tab to copy the right unique dual index (UDI) information, paste to a Notepad file, and save as a CSV file. Please be aware that different index input method and Illumina instrument may need the index information in different way. If the automatic generated information is not good for your needs, please go to the Index tab for all the details of our UDI products. If using combinatorial Illumina Nextera XT v2, select it from Illumina</t>
    </r>
    <r>
      <rPr>
        <vertAlign val="superscript"/>
        <sz val="11"/>
        <color theme="1"/>
        <rFont val="Arial"/>
        <family val="2"/>
      </rPr>
      <t>®</t>
    </r>
    <r>
      <rPr>
        <sz val="11"/>
        <color theme="1"/>
        <rFont val="Arial"/>
        <family val="2"/>
      </rPr>
      <t xml:space="preserve"> index list.</t>
    </r>
  </si>
  <si>
    <r>
      <t xml:space="preserve">Set up sequencing run; refer to </t>
    </r>
    <r>
      <rPr>
        <b/>
        <sz val="11"/>
        <color theme="1"/>
        <rFont val="Arial"/>
        <family val="2"/>
      </rPr>
      <t>SequencingSetting</t>
    </r>
    <r>
      <rPr>
        <sz val="11"/>
        <color theme="1"/>
        <rFont val="Arial"/>
        <family val="2"/>
      </rPr>
      <t xml:space="preserve"> tab instruction. For Ion platform user, please refer Ion kit user manual or contact QIAGEN</t>
    </r>
    <r>
      <rPr>
        <vertAlign val="superscript"/>
        <sz val="11"/>
        <color theme="1"/>
        <rFont val="Arial"/>
        <family val="2"/>
      </rPr>
      <t>®</t>
    </r>
    <r>
      <rPr>
        <sz val="11"/>
        <color theme="1"/>
        <rFont val="Arial"/>
        <family val="2"/>
      </rPr>
      <t xml:space="preserve"> Technical Support.</t>
    </r>
  </si>
  <si>
    <r>
      <t xml:space="preserve">Go to the </t>
    </r>
    <r>
      <rPr>
        <b/>
        <sz val="11"/>
        <color theme="1"/>
        <rFont val="Arial"/>
        <family val="2"/>
      </rPr>
      <t>Data analysis</t>
    </r>
    <r>
      <rPr>
        <sz val="11"/>
        <color theme="1"/>
        <rFont val="Arial"/>
        <family val="2"/>
      </rPr>
      <t xml:space="preserve"> tab to get instruction for GeneGlobe</t>
    </r>
    <r>
      <rPr>
        <vertAlign val="superscript"/>
        <sz val="11"/>
        <color theme="1"/>
        <rFont val="Arial"/>
        <family val="2"/>
      </rPr>
      <t>®</t>
    </r>
    <r>
      <rPr>
        <sz val="11"/>
        <color theme="1"/>
        <rFont val="Arial"/>
        <family val="2"/>
      </rPr>
      <t xml:space="preserve"> free data analysis tool. For QIAGEN CLC Genomics Workbench analysis, please visit </t>
    </r>
    <r>
      <rPr>
        <b/>
        <sz val="11"/>
        <color theme="1"/>
        <rFont val="Arial"/>
        <family val="2"/>
      </rPr>
      <t>https://digitalinsights.qiagen.com/</t>
    </r>
    <r>
      <rPr>
        <sz val="11"/>
        <color theme="1"/>
        <rFont val="Arial"/>
        <family val="2"/>
      </rPr>
      <t>.</t>
    </r>
  </si>
  <si>
    <r>
      <t>Incubation condition: 4</t>
    </r>
    <r>
      <rPr>
        <sz val="10"/>
        <color theme="1"/>
        <rFont val="Symbol"/>
        <family val="1"/>
        <charset val="2"/>
      </rPr>
      <t>°</t>
    </r>
    <r>
      <rPr>
        <sz val="10"/>
        <color theme="1"/>
        <rFont val="Arial"/>
        <family val="2"/>
      </rPr>
      <t>C 1 min, 20</t>
    </r>
    <r>
      <rPr>
        <sz val="10"/>
        <color theme="1"/>
        <rFont val="Symbol"/>
        <family val="1"/>
        <charset val="2"/>
      </rPr>
      <t>°</t>
    </r>
    <r>
      <rPr>
        <sz val="10"/>
        <color theme="1"/>
        <rFont val="Arial"/>
        <family val="2"/>
      </rPr>
      <t>C 30 min,  65°C 30 min,  4°C ∞ (</t>
    </r>
    <r>
      <rPr>
        <b/>
        <sz val="10"/>
        <color theme="1"/>
        <rFont val="Arial"/>
        <family val="2"/>
      </rPr>
      <t>Note</t>
    </r>
    <r>
      <rPr>
        <sz val="10"/>
        <color theme="1"/>
        <rFont val="Arial"/>
        <family val="2"/>
      </rPr>
      <t>: Start cycler first, then pause at 4</t>
    </r>
    <r>
      <rPr>
        <sz val="10"/>
        <color theme="1"/>
        <rFont val="Symbol"/>
        <family val="1"/>
        <charset val="2"/>
      </rPr>
      <t>°</t>
    </r>
    <r>
      <rPr>
        <sz val="10"/>
        <color theme="1"/>
        <rFont val="Arial"/>
        <family val="2"/>
      </rPr>
      <t>C for loading sample, and leave the lid open for 20</t>
    </r>
    <r>
      <rPr>
        <sz val="10"/>
        <color theme="1"/>
        <rFont val="Symbol"/>
        <family val="1"/>
        <charset val="2"/>
      </rPr>
      <t>°</t>
    </r>
    <r>
      <rPr>
        <sz val="10"/>
        <color theme="1"/>
        <rFont val="Arial"/>
        <family val="2"/>
      </rPr>
      <t>C incubation or use approx. 70</t>
    </r>
    <r>
      <rPr>
        <sz val="10"/>
        <color theme="1"/>
        <rFont val="Symbol"/>
        <family val="1"/>
        <charset val="2"/>
      </rPr>
      <t>°</t>
    </r>
    <r>
      <rPr>
        <sz val="10"/>
        <color theme="1"/>
        <rFont val="Arial"/>
        <family val="2"/>
      </rPr>
      <t>C lid temperature for full reaction.)</t>
    </r>
  </si>
  <si>
    <r>
      <rPr>
        <b/>
        <i/>
        <sz val="10"/>
        <color theme="1"/>
        <rFont val="Arial"/>
        <family val="2"/>
      </rPr>
      <t>Note:</t>
    </r>
    <r>
      <rPr>
        <i/>
        <sz val="10"/>
        <color theme="1"/>
        <rFont val="Arial"/>
        <family val="2"/>
      </rPr>
      <t xml:space="preserve"> OK to stop and save sealed reaction tube/plate at -20C over night)</t>
    </r>
  </si>
  <si>
    <r>
      <t>Incubation condition: 4</t>
    </r>
    <r>
      <rPr>
        <sz val="10"/>
        <color theme="1"/>
        <rFont val="Symbol"/>
        <family val="1"/>
        <charset val="2"/>
      </rPr>
      <t>°</t>
    </r>
    <r>
      <rPr>
        <sz val="10"/>
        <color theme="1"/>
        <rFont val="Arial"/>
        <family val="2"/>
      </rPr>
      <t>C 1 min, 20°C 15 min. 4C ∞ (</t>
    </r>
    <r>
      <rPr>
        <b/>
        <sz val="10"/>
        <color theme="1"/>
        <rFont val="Arial"/>
        <family val="2"/>
      </rPr>
      <t>Note</t>
    </r>
    <r>
      <rPr>
        <sz val="10"/>
        <color theme="1"/>
        <rFont val="Arial"/>
        <family val="2"/>
      </rPr>
      <t>: Start cycler first, then pause at 4°C for loading sample, and leave the lid open or use approx. 70°C lid temperature.)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</si>
</sst>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Arial"/>
      <family val="2"/>
    </font>
    <font>
      <sz val="9"/>
      <color theme="1"/>
      <name val="Arial"/>
      <family val="2"/>
    </font>
    <font>
      <sz val="10"/>
      <color theme="1"/>
      <name val="Arial"/>
      <family val="2"/>
    </font>
    <font>
      <b/>
      <sz val="10"/>
      <color theme="1"/>
      <name val="Arial"/>
      <family val="2"/>
    </font>
    <font>
      <i/>
      <sz val="10"/>
      <color theme="3" tint="-0.249977111117893"/>
      <name val="Arial"/>
      <family val="2"/>
    </font>
    <font>
      <b/>
      <sz val="10"/>
      <color theme="3" tint="-0.249977111117893"/>
      <name val="Arial"/>
      <family val="2"/>
    </font>
    <font>
      <sz val="10"/>
      <color theme="1"/>
      <name val="Symbol"/>
      <family val="1"/>
      <charset val="2"/>
    </font>
    <font>
      <b/>
      <sz val="11"/>
      <color theme="1"/>
      <name val="Arial"/>
      <family val="2"/>
    </font>
    <font>
      <sz val="11"/>
      <color theme="1"/>
      <name val="Calibri"/>
      <family val="2"/>
      <scheme val="minor"/>
    </font>
    <font>
      <sz val="8"/>
      <color theme="1"/>
      <name val="Calibri"/>
      <family val="2"/>
      <scheme val="minor"/>
    </font>
    <font>
      <sz val="10"/>
      <color theme="1"/>
      <name val="Calibri"/>
      <family val="2"/>
      <scheme val="minor"/>
    </font>
    <font>
      <b/>
      <sz val="11"/>
      <color theme="1"/>
      <name val="Calibri"/>
      <family val="2"/>
      <scheme val="minor"/>
    </font>
    <font>
      <sz val="8"/>
      <color theme="0" tint="-0.34998626667073579"/>
      <name val="Calibri"/>
      <family val="2"/>
      <scheme val="minor"/>
    </font>
    <font>
      <b/>
      <sz val="9"/>
      <color theme="4" tint="-0.249977111117893"/>
      <name val="Arial"/>
      <family val="2"/>
    </font>
    <font>
      <b/>
      <sz val="11"/>
      <color theme="4" tint="-0.249977111117893"/>
      <name val="Calibri"/>
      <family val="2"/>
      <scheme val="minor"/>
    </font>
    <font>
      <sz val="10"/>
      <color theme="1"/>
      <name val="Arial"/>
      <family val="1"/>
      <charset val="2"/>
    </font>
    <font>
      <b/>
      <sz val="12"/>
      <color theme="1"/>
      <name val="Arial"/>
      <family val="2"/>
    </font>
    <font>
      <sz val="8"/>
      <color theme="1"/>
      <name val="Arial"/>
      <family val="2"/>
    </font>
    <font>
      <sz val="8"/>
      <color theme="1"/>
      <name val="Courier New"/>
      <family val="3"/>
    </font>
    <font>
      <sz val="10"/>
      <color theme="0"/>
      <name val="Arial"/>
      <family val="2"/>
    </font>
    <font>
      <sz val="11"/>
      <color theme="0"/>
      <name val="Arial"/>
      <family val="2"/>
    </font>
    <font>
      <b/>
      <sz val="10"/>
      <color theme="4" tint="-0.249977111117893"/>
      <name val="Arial"/>
      <family val="2"/>
    </font>
    <font>
      <b/>
      <sz val="14"/>
      <color theme="1"/>
      <name val="Arial"/>
      <family val="2"/>
    </font>
    <font>
      <sz val="11"/>
      <color theme="1"/>
      <name val="Symbol"/>
      <family val="1"/>
      <charset val="2"/>
    </font>
    <font>
      <b/>
      <sz val="14"/>
      <color theme="4" tint="-0.249977111117893"/>
      <name val="Arial"/>
      <family val="2"/>
    </font>
    <font>
      <b/>
      <sz val="14"/>
      <color rgb="FFFFFF00"/>
      <name val="Arial"/>
      <family val="2"/>
    </font>
    <font>
      <sz val="14"/>
      <color theme="1"/>
      <name val="Arial"/>
      <family val="2"/>
    </font>
    <font>
      <b/>
      <sz val="10"/>
      <color theme="0"/>
      <name val="Arial"/>
      <family val="2"/>
    </font>
    <font>
      <u/>
      <sz val="10"/>
      <color theme="0"/>
      <name val="Arial"/>
      <family val="2"/>
    </font>
    <font>
      <sz val="9"/>
      <color theme="0"/>
      <name val="Arial"/>
      <family val="2"/>
    </font>
    <font>
      <i/>
      <sz val="10"/>
      <color theme="1"/>
      <name val="Arial"/>
      <family val="2"/>
    </font>
    <font>
      <i/>
      <sz val="9"/>
      <color theme="0" tint="-0.499984740745262"/>
      <name val="Arial"/>
      <family val="2"/>
    </font>
    <font>
      <i/>
      <sz val="10"/>
      <color theme="0" tint="-0.499984740745262"/>
      <name val="Arial"/>
      <family val="2"/>
    </font>
    <font>
      <sz val="7"/>
      <color theme="1"/>
      <name val="Arial"/>
      <family val="2"/>
    </font>
    <font>
      <b/>
      <sz val="7"/>
      <color theme="1"/>
      <name val="Arial"/>
      <family val="2"/>
    </font>
    <font>
      <b/>
      <vertAlign val="superscript"/>
      <sz val="11"/>
      <color theme="1"/>
      <name val="Arial"/>
      <family val="2"/>
    </font>
    <font>
      <vertAlign val="superscript"/>
      <sz val="11"/>
      <color theme="1"/>
      <name val="Arial"/>
      <family val="2"/>
    </font>
    <font>
      <b/>
      <vertAlign val="superscript"/>
      <sz val="10"/>
      <color theme="1"/>
      <name val="Arial"/>
      <family val="2"/>
    </font>
    <font>
      <vertAlign val="superscript"/>
      <sz val="9"/>
      <color theme="1"/>
      <name val="Arial"/>
      <family val="2"/>
    </font>
    <font>
      <vertAlign val="superscript"/>
      <sz val="7"/>
      <color theme="1"/>
      <name val="Arial"/>
      <family val="2"/>
    </font>
    <font>
      <b/>
      <i/>
      <sz val="10"/>
      <color theme="1"/>
      <name val="Arial"/>
      <family val="2"/>
    </font>
  </fonts>
  <fills count="1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rgb="FFFF0000"/>
        <bgColor indexed="64"/>
      </patternFill>
    </fill>
    <fill>
      <patternFill patternType="solid">
        <fgColor theme="0"/>
        <bgColor indexed="64"/>
      </patternFill>
    </fill>
    <fill>
      <patternFill patternType="solid">
        <fgColor theme="5" tint="0.59999389629810485"/>
        <bgColor indexed="64"/>
      </patternFill>
    </fill>
    <fill>
      <patternFill patternType="solid">
        <fgColor rgb="FFFFC000"/>
        <bgColor indexed="64"/>
      </patternFill>
    </fill>
    <fill>
      <patternFill patternType="solid">
        <fgColor theme="9" tint="0.79998168889431442"/>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151">
    <xf numFmtId="0" fontId="0" fillId="0" borderId="0" xfId="0"/>
    <xf numFmtId="0" fontId="1" fillId="0" borderId="0" xfId="0" applyFont="1" applyAlignment="1">
      <alignment horizontal="center"/>
    </xf>
    <xf numFmtId="0" fontId="1" fillId="0" borderId="0" xfId="0" applyFont="1"/>
    <xf numFmtId="0" fontId="8" fillId="0" borderId="0" xfId="1"/>
    <xf numFmtId="0" fontId="2" fillId="0" borderId="0" xfId="0" applyFont="1" applyProtection="1">
      <protection hidden="1"/>
    </xf>
    <xf numFmtId="0" fontId="1" fillId="0" borderId="0" xfId="0" applyFont="1" applyProtection="1">
      <protection hidden="1"/>
    </xf>
    <xf numFmtId="0" fontId="1" fillId="8" borderId="0" xfId="0" applyFont="1" applyFill="1" applyProtection="1">
      <protection hidden="1"/>
    </xf>
    <xf numFmtId="0" fontId="1" fillId="2" borderId="0" xfId="0" applyFont="1" applyFill="1" applyProtection="1">
      <protection hidden="1"/>
    </xf>
    <xf numFmtId="0" fontId="0" fillId="0" borderId="0" xfId="0" applyProtection="1">
      <protection hidden="1"/>
    </xf>
    <xf numFmtId="0" fontId="0" fillId="14" borderId="0" xfId="0" applyFill="1" applyProtection="1">
      <protection hidden="1"/>
    </xf>
    <xf numFmtId="0" fontId="11" fillId="0" borderId="0" xfId="1" applyFont="1" applyProtection="1">
      <protection hidden="1"/>
    </xf>
    <xf numFmtId="0" fontId="8" fillId="0" borderId="0" xfId="1" applyProtection="1">
      <protection hidden="1"/>
    </xf>
    <xf numFmtId="0" fontId="8" fillId="0" borderId="0" xfId="1" applyFill="1" applyBorder="1" applyProtection="1">
      <protection hidden="1"/>
    </xf>
    <xf numFmtId="0" fontId="13" fillId="0" borderId="0" xfId="0" applyFont="1" applyProtection="1">
      <protection hidden="1"/>
    </xf>
    <xf numFmtId="0" fontId="11" fillId="0" borderId="0" xfId="1" applyFont="1" applyFill="1" applyBorder="1" applyProtection="1">
      <protection hidden="1"/>
    </xf>
    <xf numFmtId="0" fontId="8" fillId="5" borderId="12" xfId="1" applyFill="1" applyBorder="1" applyProtection="1">
      <protection hidden="1"/>
    </xf>
    <xf numFmtId="0" fontId="8" fillId="5" borderId="12" xfId="1" applyFill="1" applyBorder="1" applyAlignment="1" applyProtection="1">
      <alignment horizontal="center"/>
      <protection hidden="1"/>
    </xf>
    <xf numFmtId="0" fontId="9" fillId="0" borderId="12" xfId="1" applyFont="1" applyFill="1" applyBorder="1" applyProtection="1">
      <protection hidden="1"/>
    </xf>
    <xf numFmtId="0" fontId="8" fillId="6" borderId="12" xfId="1" applyFill="1" applyBorder="1" applyProtection="1">
      <protection hidden="1"/>
    </xf>
    <xf numFmtId="0" fontId="12" fillId="0" borderId="12" xfId="1" applyFont="1" applyFill="1" applyBorder="1" applyProtection="1">
      <protection hidden="1"/>
    </xf>
    <xf numFmtId="0" fontId="10" fillId="7" borderId="12" xfId="1" applyFont="1" applyFill="1" applyBorder="1" applyProtection="1">
      <protection hidden="1"/>
    </xf>
    <xf numFmtId="0" fontId="8" fillId="7" borderId="12" xfId="1" applyFill="1" applyBorder="1" applyProtection="1">
      <protection hidden="1"/>
    </xf>
    <xf numFmtId="0" fontId="14" fillId="0" borderId="0" xfId="1" applyFont="1" applyFill="1" applyBorder="1" applyProtection="1">
      <protection hidden="1"/>
    </xf>
    <xf numFmtId="0" fontId="1" fillId="0" borderId="0" xfId="0" applyFont="1" applyAlignment="1" applyProtection="1">
      <alignment horizontal="center"/>
      <protection hidden="1"/>
    </xf>
    <xf numFmtId="0" fontId="1" fillId="4" borderId="0" xfId="0" applyFont="1" applyFill="1" applyProtection="1">
      <protection hidden="1"/>
    </xf>
    <xf numFmtId="0" fontId="1" fillId="8" borderId="0" xfId="0" applyFont="1" applyFill="1" applyAlignment="1" applyProtection="1">
      <alignment horizontal="center"/>
      <protection hidden="1"/>
    </xf>
    <xf numFmtId="0" fontId="1" fillId="13" borderId="0" xfId="0" applyFont="1" applyFill="1" applyProtection="1">
      <protection hidden="1"/>
    </xf>
    <xf numFmtId="0" fontId="1" fillId="8" borderId="0" xfId="0" applyFont="1" applyFill="1" applyAlignment="1" applyProtection="1">
      <alignment wrapText="1"/>
      <protection hidden="1"/>
    </xf>
    <xf numFmtId="0" fontId="17" fillId="8" borderId="0" xfId="0" applyFont="1" applyFill="1" applyAlignment="1" applyProtection="1">
      <alignment horizontal="center" wrapText="1"/>
      <protection hidden="1"/>
    </xf>
    <xf numFmtId="1" fontId="1" fillId="0" borderId="0" xfId="0" applyNumberFormat="1" applyFont="1" applyAlignment="1" applyProtection="1">
      <alignment horizontal="right"/>
      <protection hidden="1"/>
    </xf>
    <xf numFmtId="0" fontId="17" fillId="0" borderId="0" xfId="0" applyFont="1" applyProtection="1">
      <protection hidden="1"/>
    </xf>
    <xf numFmtId="0" fontId="18" fillId="0" borderId="0" xfId="0" applyFont="1" applyProtection="1">
      <protection hidden="1"/>
    </xf>
    <xf numFmtId="0" fontId="0" fillId="2" borderId="0" xfId="0" applyFill="1" applyProtection="1">
      <protection hidden="1"/>
    </xf>
    <xf numFmtId="0" fontId="0" fillId="3" borderId="0" xfId="0" applyFill="1" applyProtection="1">
      <protection hidden="1"/>
    </xf>
    <xf numFmtId="0" fontId="16" fillId="2" borderId="0" xfId="0" applyFont="1" applyFill="1" applyProtection="1">
      <protection hidden="1"/>
    </xf>
    <xf numFmtId="0" fontId="7" fillId="0" borderId="0" xfId="0" applyFont="1" applyProtection="1">
      <protection hidden="1"/>
    </xf>
    <xf numFmtId="0" fontId="16" fillId="0" borderId="0" xfId="0" applyFont="1" applyProtection="1">
      <protection hidden="1"/>
    </xf>
    <xf numFmtId="1" fontId="0" fillId="3" borderId="0" xfId="0" applyNumberFormat="1" applyFill="1" applyProtection="1">
      <protection hidden="1"/>
    </xf>
    <xf numFmtId="0" fontId="16" fillId="3" borderId="0" xfId="0" applyFont="1" applyFill="1" applyProtection="1">
      <protection hidden="1"/>
    </xf>
    <xf numFmtId="0" fontId="0" fillId="0" borderId="1" xfId="0" applyBorder="1" applyProtection="1">
      <protection hidden="1"/>
    </xf>
    <xf numFmtId="0" fontId="16" fillId="0" borderId="1" xfId="0" applyFont="1" applyBorder="1" applyProtection="1">
      <protection hidden="1"/>
    </xf>
    <xf numFmtId="0" fontId="16" fillId="0" borderId="0" xfId="0" applyFont="1" applyBorder="1" applyProtection="1">
      <protection hidden="1"/>
    </xf>
    <xf numFmtId="0" fontId="0" fillId="0" borderId="0" xfId="0" applyBorder="1" applyProtection="1">
      <protection hidden="1"/>
    </xf>
    <xf numFmtId="0" fontId="20" fillId="0" borderId="0" xfId="0" applyFont="1" applyProtection="1">
      <protection hidden="1"/>
    </xf>
    <xf numFmtId="0" fontId="2" fillId="11" borderId="8" xfId="0" applyFont="1" applyFill="1" applyBorder="1" applyAlignment="1" applyProtection="1">
      <alignment horizontal="center"/>
      <protection hidden="1"/>
    </xf>
    <xf numFmtId="0" fontId="2" fillId="12" borderId="10" xfId="0" applyFont="1" applyFill="1" applyBorder="1" applyAlignment="1" applyProtection="1">
      <alignment horizontal="center"/>
      <protection hidden="1"/>
    </xf>
    <xf numFmtId="0" fontId="1" fillId="16" borderId="0" xfId="0" applyFont="1" applyFill="1" applyProtection="1">
      <protection hidden="1"/>
    </xf>
    <xf numFmtId="0" fontId="1" fillId="0" borderId="0" xfId="0" applyFont="1" applyAlignment="1" applyProtection="1">
      <alignment horizontal="center" wrapText="1"/>
      <protection hidden="1"/>
    </xf>
    <xf numFmtId="0" fontId="0" fillId="11" borderId="0" xfId="0" applyFill="1"/>
    <xf numFmtId="0" fontId="0" fillId="11" borderId="0" xfId="0" applyFill="1" applyAlignment="1">
      <alignment vertical="center"/>
    </xf>
    <xf numFmtId="0" fontId="0" fillId="11" borderId="0" xfId="0" applyFill="1" applyAlignment="1">
      <alignment vertical="center" wrapText="1"/>
    </xf>
    <xf numFmtId="0" fontId="0" fillId="11" borderId="0" xfId="0" applyFill="1" applyAlignment="1">
      <alignment horizontal="center"/>
    </xf>
    <xf numFmtId="0" fontId="0" fillId="11" borderId="0" xfId="0" applyFill="1" applyAlignment="1">
      <alignment horizontal="center" vertical="center"/>
    </xf>
    <xf numFmtId="0" fontId="1" fillId="0" borderId="0" xfId="0" applyFont="1" applyAlignment="1" applyProtection="1">
      <alignment vertical="center"/>
      <protection hidden="1"/>
    </xf>
    <xf numFmtId="0" fontId="1" fillId="0" borderId="0" xfId="0" applyFont="1" applyAlignment="1">
      <alignment vertical="center"/>
    </xf>
    <xf numFmtId="0" fontId="19" fillId="14" borderId="0" xfId="0" applyFont="1" applyFill="1" applyProtection="1">
      <protection hidden="1"/>
    </xf>
    <xf numFmtId="0" fontId="2" fillId="14" borderId="2" xfId="0" applyFont="1" applyFill="1" applyBorder="1" applyAlignment="1" applyProtection="1">
      <alignment wrapText="1"/>
      <protection hidden="1"/>
    </xf>
    <xf numFmtId="0" fontId="0" fillId="8" borderId="3" xfId="0" applyFill="1" applyBorder="1" applyAlignment="1" applyProtection="1">
      <alignment horizontal="center" vertical="center"/>
      <protection hidden="1"/>
    </xf>
    <xf numFmtId="0" fontId="0" fillId="14" borderId="3" xfId="0" applyFill="1" applyBorder="1" applyAlignment="1" applyProtection="1">
      <alignment vertical="center"/>
      <protection hidden="1"/>
    </xf>
    <xf numFmtId="0" fontId="0" fillId="14" borderId="4" xfId="0" applyFill="1" applyBorder="1" applyAlignment="1" applyProtection="1">
      <alignment vertical="center"/>
      <protection hidden="1"/>
    </xf>
    <xf numFmtId="0" fontId="0" fillId="14" borderId="2" xfId="0" applyFill="1" applyBorder="1" applyAlignment="1" applyProtection="1">
      <alignment vertical="center" wrapText="1"/>
      <protection hidden="1"/>
    </xf>
    <xf numFmtId="0" fontId="2" fillId="14" borderId="3" xfId="0" applyFont="1" applyFill="1" applyBorder="1" applyAlignment="1" applyProtection="1">
      <alignment vertical="center" wrapText="1"/>
      <protection hidden="1"/>
    </xf>
    <xf numFmtId="0" fontId="0" fillId="8" borderId="3" xfId="0" applyFill="1" applyBorder="1" applyAlignment="1" applyProtection="1">
      <alignment horizontal="center" vertical="center" wrapText="1"/>
      <protection hidden="1"/>
    </xf>
    <xf numFmtId="0" fontId="0" fillId="14" borderId="3" xfId="0" applyFill="1" applyBorder="1" applyProtection="1">
      <protection hidden="1"/>
    </xf>
    <xf numFmtId="0" fontId="0" fillId="14" borderId="4" xfId="0" applyFill="1" applyBorder="1" applyProtection="1">
      <protection hidden="1"/>
    </xf>
    <xf numFmtId="0" fontId="0" fillId="8" borderId="3" xfId="0" applyFill="1" applyBorder="1" applyAlignment="1" applyProtection="1">
      <alignment vertical="center" wrapText="1"/>
      <protection hidden="1"/>
    </xf>
    <xf numFmtId="0" fontId="0" fillId="14" borderId="3" xfId="0" applyFill="1" applyBorder="1" applyAlignment="1" applyProtection="1">
      <alignment horizontal="center" vertical="center" wrapText="1"/>
      <protection hidden="1"/>
    </xf>
    <xf numFmtId="0" fontId="2" fillId="8" borderId="3" xfId="0" applyFont="1" applyFill="1" applyBorder="1" applyAlignment="1" applyProtection="1">
      <alignment horizontal="center" vertical="center" wrapText="1"/>
      <protection hidden="1"/>
    </xf>
    <xf numFmtId="0" fontId="0" fillId="14" borderId="0" xfId="0" applyFill="1" applyAlignment="1" applyProtection="1">
      <alignment horizontal="center"/>
      <protection hidden="1"/>
    </xf>
    <xf numFmtId="0" fontId="0" fillId="14" borderId="0" xfId="0" applyFill="1" applyAlignment="1" applyProtection="1">
      <alignment horizontal="center" vertical="center"/>
      <protection hidden="1"/>
    </xf>
    <xf numFmtId="0" fontId="0" fillId="14" borderId="2" xfId="0" applyFill="1" applyBorder="1" applyProtection="1">
      <protection hidden="1"/>
    </xf>
    <xf numFmtId="0" fontId="0" fillId="14" borderId="3" xfId="0" applyFill="1" applyBorder="1" applyAlignment="1" applyProtection="1">
      <alignment horizontal="center" vertical="center"/>
      <protection hidden="1"/>
    </xf>
    <xf numFmtId="0" fontId="2" fillId="2" borderId="12" xfId="0" applyFont="1" applyFill="1" applyBorder="1" applyAlignment="1" applyProtection="1">
      <alignment horizontal="center"/>
      <protection hidden="1"/>
    </xf>
    <xf numFmtId="0" fontId="26" fillId="14" borderId="0" xfId="0" applyFont="1" applyFill="1" applyProtection="1">
      <protection hidden="1"/>
    </xf>
    <xf numFmtId="0" fontId="2" fillId="14" borderId="0" xfId="0" applyFont="1" applyFill="1" applyProtection="1">
      <protection hidden="1"/>
    </xf>
    <xf numFmtId="0" fontId="3" fillId="14" borderId="0" xfId="0" applyFont="1" applyFill="1" applyProtection="1">
      <protection hidden="1"/>
    </xf>
    <xf numFmtId="0" fontId="2" fillId="14" borderId="0" xfId="0" applyFont="1" applyFill="1" applyAlignment="1" applyProtection="1">
      <alignment horizontal="center"/>
      <protection hidden="1"/>
    </xf>
    <xf numFmtId="0" fontId="2" fillId="11" borderId="12" xfId="0" applyFont="1" applyFill="1" applyBorder="1" applyProtection="1">
      <protection hidden="1"/>
    </xf>
    <xf numFmtId="0" fontId="2" fillId="11" borderId="12" xfId="0" applyFont="1" applyFill="1" applyBorder="1" applyAlignment="1" applyProtection="1">
      <alignment vertical="center" wrapText="1"/>
      <protection hidden="1"/>
    </xf>
    <xf numFmtId="0" fontId="19" fillId="14" borderId="0" xfId="0" applyFont="1" applyFill="1" applyAlignment="1" applyProtection="1">
      <alignment vertical="top" wrapText="1"/>
      <protection hidden="1"/>
    </xf>
    <xf numFmtId="0" fontId="19" fillId="14" borderId="0" xfId="0" applyFont="1" applyFill="1" applyAlignment="1" applyProtection="1">
      <alignment vertical="center" wrapText="1"/>
      <protection hidden="1"/>
    </xf>
    <xf numFmtId="0" fontId="19" fillId="14" borderId="0" xfId="0" applyFont="1" applyFill="1" applyAlignment="1" applyProtection="1">
      <alignment wrapText="1"/>
      <protection hidden="1"/>
    </xf>
    <xf numFmtId="0" fontId="29" fillId="0" borderId="0" xfId="0" applyFont="1" applyAlignment="1">
      <alignment vertical="center"/>
    </xf>
    <xf numFmtId="0" fontId="29" fillId="0" borderId="0" xfId="0" applyFont="1"/>
    <xf numFmtId="0" fontId="0" fillId="14" borderId="0" xfId="0" applyFill="1"/>
    <xf numFmtId="0" fontId="0" fillId="14" borderId="0" xfId="0" applyFill="1" applyAlignment="1">
      <alignment wrapText="1"/>
    </xf>
    <xf numFmtId="0" fontId="0" fillId="14" borderId="0" xfId="0" applyFill="1" applyAlignment="1">
      <alignment horizontal="center" vertical="center"/>
    </xf>
    <xf numFmtId="0" fontId="2" fillId="17" borderId="0" xfId="0" applyFont="1" applyFill="1" applyAlignment="1" applyProtection="1">
      <alignment horizontal="center"/>
      <protection hidden="1"/>
    </xf>
    <xf numFmtId="0" fontId="2" fillId="14" borderId="0" xfId="0" applyFont="1" applyFill="1" applyAlignment="1" applyProtection="1">
      <alignment wrapText="1"/>
      <protection hidden="1"/>
    </xf>
    <xf numFmtId="0" fontId="30" fillId="14" borderId="0" xfId="0" applyFont="1" applyFill="1" applyAlignment="1" applyProtection="1">
      <alignment wrapText="1"/>
      <protection hidden="1"/>
    </xf>
    <xf numFmtId="0" fontId="31" fillId="14" borderId="0" xfId="0" applyFont="1" applyFill="1" applyAlignment="1" applyProtection="1">
      <alignment wrapText="1"/>
      <protection hidden="1"/>
    </xf>
    <xf numFmtId="0" fontId="31" fillId="14" borderId="0" xfId="0" applyFont="1" applyFill="1" applyProtection="1">
      <protection hidden="1"/>
    </xf>
    <xf numFmtId="0" fontId="3" fillId="14" borderId="0" xfId="0" applyFont="1" applyFill="1" applyAlignment="1" applyProtection="1">
      <alignment horizontal="center"/>
      <protection hidden="1"/>
    </xf>
    <xf numFmtId="0" fontId="2" fillId="14" borderId="5" xfId="0" applyFont="1" applyFill="1" applyBorder="1" applyProtection="1">
      <protection hidden="1"/>
    </xf>
    <xf numFmtId="0" fontId="2" fillId="14" borderId="6" xfId="0" applyFont="1" applyFill="1" applyBorder="1" applyProtection="1">
      <protection hidden="1"/>
    </xf>
    <xf numFmtId="0" fontId="2" fillId="14" borderId="7" xfId="0" applyFont="1" applyFill="1" applyBorder="1" applyProtection="1">
      <protection hidden="1"/>
    </xf>
    <xf numFmtId="0" fontId="4" fillId="14" borderId="0" xfId="0" applyFont="1" applyFill="1" applyProtection="1">
      <protection hidden="1"/>
    </xf>
    <xf numFmtId="0" fontId="2" fillId="14" borderId="8" xfId="0" applyFont="1" applyFill="1" applyBorder="1" applyProtection="1">
      <protection hidden="1"/>
    </xf>
    <xf numFmtId="0" fontId="5" fillId="14" borderId="0" xfId="0" applyFont="1" applyFill="1" applyBorder="1" applyProtection="1">
      <protection hidden="1"/>
    </xf>
    <xf numFmtId="0" fontId="2" fillId="14" borderId="9" xfId="0" applyFont="1" applyFill="1" applyBorder="1" applyProtection="1">
      <protection hidden="1"/>
    </xf>
    <xf numFmtId="0" fontId="2" fillId="14" borderId="10" xfId="0" applyFont="1" applyFill="1" applyBorder="1" applyProtection="1">
      <protection hidden="1"/>
    </xf>
    <xf numFmtId="0" fontId="5" fillId="14" borderId="1" xfId="0" applyFont="1" applyFill="1" applyBorder="1" applyProtection="1">
      <protection hidden="1"/>
    </xf>
    <xf numFmtId="0" fontId="2" fillId="14" borderId="11" xfId="0" applyFont="1" applyFill="1" applyBorder="1" applyProtection="1">
      <protection hidden="1"/>
    </xf>
    <xf numFmtId="0" fontId="2" fillId="14" borderId="5" xfId="0" applyFont="1" applyFill="1" applyBorder="1" applyAlignment="1" applyProtection="1">
      <alignment wrapText="1"/>
      <protection hidden="1"/>
    </xf>
    <xf numFmtId="0" fontId="4" fillId="14" borderId="8" xfId="0" applyFont="1" applyFill="1" applyBorder="1" applyProtection="1">
      <protection hidden="1"/>
    </xf>
    <xf numFmtId="0" fontId="2" fillId="14" borderId="0" xfId="0" applyFont="1" applyFill="1" applyBorder="1" applyProtection="1">
      <protection hidden="1"/>
    </xf>
    <xf numFmtId="0" fontId="4" fillId="14" borderId="10" xfId="0" applyFont="1" applyFill="1" applyBorder="1" applyProtection="1">
      <protection hidden="1"/>
    </xf>
    <xf numFmtId="0" fontId="2" fillId="14" borderId="1" xfId="0" applyFont="1" applyFill="1" applyBorder="1" applyProtection="1">
      <protection hidden="1"/>
    </xf>
    <xf numFmtId="0" fontId="2" fillId="14" borderId="0" xfId="0" applyFont="1" applyFill="1" applyAlignment="1" applyProtection="1">
      <alignment horizontal="right"/>
      <protection hidden="1"/>
    </xf>
    <xf numFmtId="0" fontId="2" fillId="14" borderId="0" xfId="0" applyFont="1" applyFill="1" applyAlignment="1" applyProtection="1">
      <alignment horizontal="left" wrapText="1"/>
      <protection hidden="1"/>
    </xf>
    <xf numFmtId="0" fontId="2" fillId="14" borderId="5" xfId="0" applyFont="1" applyFill="1" applyBorder="1" applyAlignment="1" applyProtection="1">
      <alignment horizontal="left" wrapText="1"/>
      <protection hidden="1"/>
    </xf>
    <xf numFmtId="0" fontId="27" fillId="14" borderId="0" xfId="0" applyFont="1" applyFill="1" applyProtection="1">
      <protection hidden="1"/>
    </xf>
    <xf numFmtId="0" fontId="2" fillId="14" borderId="8" xfId="0" applyFont="1" applyFill="1" applyBorder="1" applyAlignment="1" applyProtection="1">
      <alignment wrapText="1"/>
      <protection hidden="1"/>
    </xf>
    <xf numFmtId="0" fontId="2" fillId="14" borderId="10" xfId="0" applyFont="1" applyFill="1" applyBorder="1" applyAlignment="1" applyProtection="1">
      <alignment wrapText="1"/>
      <protection hidden="1"/>
    </xf>
    <xf numFmtId="0" fontId="2" fillId="14" borderId="6" xfId="0" applyFont="1" applyFill="1" applyBorder="1" applyAlignment="1" applyProtection="1">
      <alignment horizontal="center"/>
      <protection hidden="1"/>
    </xf>
    <xf numFmtId="0" fontId="2" fillId="14" borderId="0" xfId="0" applyFont="1" applyFill="1" applyBorder="1" applyAlignment="1" applyProtection="1">
      <alignment horizontal="center"/>
      <protection hidden="1"/>
    </xf>
    <xf numFmtId="0" fontId="15" fillId="14" borderId="0" xfId="0" applyFont="1" applyFill="1" applyBorder="1" applyAlignment="1" applyProtection="1">
      <alignment horizontal="center"/>
      <protection hidden="1"/>
    </xf>
    <xf numFmtId="0" fontId="15" fillId="14" borderId="1" xfId="0" applyFont="1" applyFill="1" applyBorder="1" applyAlignment="1" applyProtection="1">
      <alignment horizontal="center"/>
      <protection hidden="1"/>
    </xf>
    <xf numFmtId="0" fontId="5" fillId="14" borderId="6" xfId="0" applyFont="1" applyFill="1" applyBorder="1" applyProtection="1">
      <protection hidden="1"/>
    </xf>
    <xf numFmtId="0" fontId="2" fillId="14" borderId="8" xfId="0" applyFont="1" applyFill="1" applyBorder="1" applyAlignment="1" applyProtection="1">
      <alignment vertical="center" wrapText="1"/>
      <protection hidden="1"/>
    </xf>
    <xf numFmtId="0" fontId="1" fillId="2" borderId="0" xfId="0" applyFont="1" applyFill="1" applyAlignment="1" applyProtection="1">
      <alignment horizontal="center"/>
      <protection hidden="1"/>
    </xf>
    <xf numFmtId="0" fontId="0" fillId="14" borderId="0" xfId="0" applyFont="1" applyFill="1" applyAlignment="1">
      <alignment horizontal="center" vertical="center"/>
    </xf>
    <xf numFmtId="0" fontId="0" fillId="14" borderId="0" xfId="0" applyFont="1" applyFill="1"/>
    <xf numFmtId="0" fontId="4" fillId="14" borderId="0" xfId="0" applyFont="1" applyFill="1" applyAlignment="1" applyProtection="1">
      <alignment vertical="center"/>
      <protection hidden="1"/>
    </xf>
    <xf numFmtId="3" fontId="1" fillId="8" borderId="0" xfId="0" applyNumberFormat="1" applyFont="1" applyFill="1" applyProtection="1">
      <protection hidden="1"/>
    </xf>
    <xf numFmtId="49" fontId="1" fillId="0" borderId="0" xfId="0" applyNumberFormat="1" applyFont="1" applyProtection="1">
      <protection hidden="1"/>
    </xf>
    <xf numFmtId="0" fontId="3" fillId="14" borderId="0" xfId="0" applyFont="1" applyFill="1" applyBorder="1" applyProtection="1">
      <protection hidden="1"/>
    </xf>
    <xf numFmtId="0" fontId="3" fillId="14" borderId="1" xfId="0" applyFont="1" applyFill="1" applyBorder="1" applyProtection="1">
      <protection hidden="1"/>
    </xf>
    <xf numFmtId="0" fontId="7" fillId="14" borderId="0" xfId="0" applyFont="1" applyFill="1" applyAlignment="1">
      <alignment horizontal="center"/>
    </xf>
    <xf numFmtId="0" fontId="2" fillId="14" borderId="0" xfId="0" applyFont="1" applyFill="1" applyAlignment="1">
      <alignment horizontal="left" vertical="center" wrapText="1"/>
    </xf>
    <xf numFmtId="0" fontId="33" fillId="14" borderId="0" xfId="0" applyFont="1" applyFill="1" applyAlignment="1">
      <alignment horizontal="left" vertical="center" wrapText="1"/>
    </xf>
    <xf numFmtId="0" fontId="33" fillId="14" borderId="0" xfId="0" applyFont="1" applyFill="1" applyAlignment="1">
      <alignment horizontal="left" vertical="center"/>
    </xf>
    <xf numFmtId="0" fontId="22" fillId="15" borderId="0" xfId="0" applyFont="1" applyFill="1" applyAlignment="1" applyProtection="1">
      <alignment horizontal="center"/>
      <protection hidden="1"/>
    </xf>
    <xf numFmtId="0" fontId="32" fillId="14" borderId="6" xfId="0" applyFont="1" applyFill="1" applyBorder="1" applyAlignment="1" applyProtection="1">
      <alignment horizontal="center" wrapText="1"/>
      <protection hidden="1"/>
    </xf>
    <xf numFmtId="0" fontId="2" fillId="14" borderId="0" xfId="0" applyFont="1" applyFill="1" applyBorder="1" applyAlignment="1" applyProtection="1">
      <alignment horizontal="center" vertical="center"/>
      <protection hidden="1"/>
    </xf>
    <xf numFmtId="0" fontId="32" fillId="14" borderId="0" xfId="0" applyFont="1" applyFill="1" applyAlignment="1" applyProtection="1">
      <alignment horizontal="center" wrapText="1"/>
      <protection hidden="1"/>
    </xf>
    <xf numFmtId="0" fontId="2" fillId="10" borderId="8" xfId="0" applyFont="1" applyFill="1" applyBorder="1" applyAlignment="1" applyProtection="1">
      <alignment horizontal="center" vertical="center"/>
      <protection hidden="1"/>
    </xf>
    <xf numFmtId="0" fontId="2" fillId="9" borderId="5" xfId="0" applyFont="1" applyFill="1" applyBorder="1" applyAlignment="1" applyProtection="1">
      <alignment horizontal="center" vertical="center"/>
      <protection hidden="1"/>
    </xf>
    <xf numFmtId="0" fontId="2" fillId="9" borderId="8" xfId="0" applyFont="1" applyFill="1" applyBorder="1" applyAlignment="1" applyProtection="1">
      <alignment horizontal="center" vertical="center"/>
      <protection hidden="1"/>
    </xf>
    <xf numFmtId="0" fontId="21" fillId="14" borderId="2" xfId="0" applyFont="1" applyFill="1" applyBorder="1" applyAlignment="1" applyProtection="1">
      <alignment horizontal="center" vertical="center" wrapText="1"/>
      <protection hidden="1"/>
    </xf>
    <xf numFmtId="0" fontId="21" fillId="14" borderId="3" xfId="0" applyFont="1" applyFill="1" applyBorder="1" applyAlignment="1" applyProtection="1">
      <alignment horizontal="center" vertical="center" wrapText="1"/>
      <protection hidden="1"/>
    </xf>
    <xf numFmtId="0" fontId="21" fillId="14" borderId="4" xfId="0" applyFont="1" applyFill="1" applyBorder="1" applyAlignment="1" applyProtection="1">
      <alignment horizontal="center" vertical="center" wrapText="1"/>
      <protection hidden="1"/>
    </xf>
    <xf numFmtId="0" fontId="16" fillId="14" borderId="0" xfId="0" applyFont="1" applyFill="1" applyAlignment="1" applyProtection="1">
      <alignment horizontal="center"/>
      <protection hidden="1"/>
    </xf>
    <xf numFmtId="0" fontId="2" fillId="14" borderId="0" xfId="0" applyFont="1" applyFill="1" applyAlignment="1" applyProtection="1">
      <alignment horizontal="left" wrapText="1"/>
      <protection hidden="1"/>
    </xf>
    <xf numFmtId="0" fontId="2" fillId="14" borderId="0" xfId="0" applyFont="1" applyFill="1" applyAlignment="1" applyProtection="1">
      <alignment horizontal="left"/>
      <protection hidden="1"/>
    </xf>
    <xf numFmtId="0" fontId="2" fillId="0" borderId="0" xfId="0" applyFont="1" applyAlignment="1" applyProtection="1">
      <alignment horizontal="left" vertical="center" wrapText="1"/>
      <protection hidden="1"/>
    </xf>
    <xf numFmtId="0" fontId="2" fillId="0" borderId="0" xfId="0" applyFont="1" applyAlignment="1" applyProtection="1">
      <alignment horizontal="left" vertical="center"/>
      <protection hidden="1"/>
    </xf>
    <xf numFmtId="0" fontId="26" fillId="14" borderId="0" xfId="0" applyFont="1" applyFill="1" applyAlignment="1" applyProtection="1">
      <alignment horizontal="center"/>
      <protection hidden="1"/>
    </xf>
    <xf numFmtId="0" fontId="2" fillId="14" borderId="6" xfId="0" applyFont="1" applyFill="1" applyBorder="1" applyAlignment="1" applyProtection="1">
      <alignment horizontal="left" vertical="center" wrapText="1"/>
      <protection hidden="1"/>
    </xf>
    <xf numFmtId="0" fontId="0" fillId="11" borderId="0" xfId="0" applyFill="1" applyAlignment="1">
      <alignment horizontal="left" vertical="center" wrapText="1"/>
    </xf>
    <xf numFmtId="0" fontId="22" fillId="11" borderId="0" xfId="0" applyFont="1" applyFill="1" applyAlignment="1">
      <alignment horizontal="center"/>
    </xf>
  </cellXfs>
  <cellStyles count="2">
    <cellStyle name="Normal" xfId="0" builtinId="0"/>
    <cellStyle name="Normal 2" xfId="1" xr:uid="{325DB4D5-ACC4-42C0-A5AF-2A1387593C7D}"/>
  </cellStyles>
  <dxfs count="4">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8</xdr:col>
      <xdr:colOff>171451</xdr:colOff>
      <xdr:row>6</xdr:row>
      <xdr:rowOff>133350</xdr:rowOff>
    </xdr:from>
    <xdr:to>
      <xdr:col>11</xdr:col>
      <xdr:colOff>73069</xdr:colOff>
      <xdr:row>10</xdr:row>
      <xdr:rowOff>76200</xdr:rowOff>
    </xdr:to>
    <xdr:pic>
      <xdr:nvPicPr>
        <xdr:cNvPr id="3" name="Picture 2">
          <a:extLst>
            <a:ext uri="{FF2B5EF4-FFF2-40B4-BE49-F238E27FC236}">
              <a16:creationId xmlns:a16="http://schemas.microsoft.com/office/drawing/2014/main" id="{39CC675C-F4E8-4284-8692-8CB6C8BF6D4F}"/>
            </a:ext>
          </a:extLst>
        </xdr:cNvPr>
        <xdr:cNvPicPr>
          <a:picLocks noChangeAspect="1"/>
        </xdr:cNvPicPr>
      </xdr:nvPicPr>
      <xdr:blipFill>
        <a:blip xmlns:r="http://schemas.openxmlformats.org/officeDocument/2006/relationships" r:embed="rId1"/>
        <a:stretch>
          <a:fillRect/>
        </a:stretch>
      </xdr:blipFill>
      <xdr:spPr>
        <a:xfrm>
          <a:off x="10725151" y="1895475"/>
          <a:ext cx="1959018" cy="1619250"/>
        </a:xfrm>
        <a:prstGeom prst="rect">
          <a:avLst/>
        </a:prstGeom>
      </xdr:spPr>
    </xdr:pic>
    <xdr:clientData/>
  </xdr:twoCellAnchor>
  <xdr:twoCellAnchor editAs="oneCell">
    <xdr:from>
      <xdr:col>10</xdr:col>
      <xdr:colOff>590550</xdr:colOff>
      <xdr:row>6</xdr:row>
      <xdr:rowOff>95250</xdr:rowOff>
    </xdr:from>
    <xdr:to>
      <xdr:col>14</xdr:col>
      <xdr:colOff>561975</xdr:colOff>
      <xdr:row>9</xdr:row>
      <xdr:rowOff>590550</xdr:rowOff>
    </xdr:to>
    <xdr:pic>
      <xdr:nvPicPr>
        <xdr:cNvPr id="4" name="Picture 3">
          <a:extLst>
            <a:ext uri="{FF2B5EF4-FFF2-40B4-BE49-F238E27FC236}">
              <a16:creationId xmlns:a16="http://schemas.microsoft.com/office/drawing/2014/main" id="{F1A952C9-FDBE-4DEC-8815-6AC249C0244F}"/>
            </a:ext>
          </a:extLst>
        </xdr:cNvPr>
        <xdr:cNvPicPr>
          <a:picLocks noChangeAspect="1"/>
        </xdr:cNvPicPr>
      </xdr:nvPicPr>
      <xdr:blipFill>
        <a:blip xmlns:r="http://schemas.openxmlformats.org/officeDocument/2006/relationships" r:embed="rId2"/>
        <a:stretch>
          <a:fillRect/>
        </a:stretch>
      </xdr:blipFill>
      <xdr:spPr>
        <a:xfrm>
          <a:off x="12515850" y="1857375"/>
          <a:ext cx="2714625" cy="1219200"/>
        </a:xfrm>
        <a:prstGeom prst="rect">
          <a:avLst/>
        </a:prstGeom>
      </xdr:spPr>
    </xdr:pic>
    <xdr:clientData/>
  </xdr:twoCellAnchor>
  <xdr:twoCellAnchor editAs="oneCell">
    <xdr:from>
      <xdr:col>15</xdr:col>
      <xdr:colOff>85725</xdr:colOff>
      <xdr:row>6</xdr:row>
      <xdr:rowOff>180974</xdr:rowOff>
    </xdr:from>
    <xdr:to>
      <xdr:col>17</xdr:col>
      <xdr:colOff>371268</xdr:colOff>
      <xdr:row>9</xdr:row>
      <xdr:rowOff>304799</xdr:rowOff>
    </xdr:to>
    <xdr:pic>
      <xdr:nvPicPr>
        <xdr:cNvPr id="5" name="Picture 4">
          <a:extLst>
            <a:ext uri="{FF2B5EF4-FFF2-40B4-BE49-F238E27FC236}">
              <a16:creationId xmlns:a16="http://schemas.microsoft.com/office/drawing/2014/main" id="{08AC82C2-2916-471C-A2A5-4EBF8E60EB3E}"/>
            </a:ext>
          </a:extLst>
        </xdr:cNvPr>
        <xdr:cNvPicPr>
          <a:picLocks noChangeAspect="1"/>
        </xdr:cNvPicPr>
      </xdr:nvPicPr>
      <xdr:blipFill>
        <a:blip xmlns:r="http://schemas.openxmlformats.org/officeDocument/2006/relationships" r:embed="rId3"/>
        <a:stretch>
          <a:fillRect/>
        </a:stretch>
      </xdr:blipFill>
      <xdr:spPr>
        <a:xfrm>
          <a:off x="15440025" y="1943099"/>
          <a:ext cx="1657143" cy="847725"/>
        </a:xfrm>
        <a:prstGeom prst="rect">
          <a:avLst/>
        </a:prstGeom>
      </xdr:spPr>
    </xdr:pic>
    <xdr:clientData/>
  </xdr:twoCellAnchor>
  <xdr:twoCellAnchor editAs="oneCell">
    <xdr:from>
      <xdr:col>15</xdr:col>
      <xdr:colOff>133350</xdr:colOff>
      <xdr:row>9</xdr:row>
      <xdr:rowOff>495300</xdr:rowOff>
    </xdr:from>
    <xdr:to>
      <xdr:col>18</xdr:col>
      <xdr:colOff>409283</xdr:colOff>
      <xdr:row>9</xdr:row>
      <xdr:rowOff>882602</xdr:rowOff>
    </xdr:to>
    <xdr:pic>
      <xdr:nvPicPr>
        <xdr:cNvPr id="6" name="Picture 5">
          <a:extLst>
            <a:ext uri="{FF2B5EF4-FFF2-40B4-BE49-F238E27FC236}">
              <a16:creationId xmlns:a16="http://schemas.microsoft.com/office/drawing/2014/main" id="{6D362B58-E154-4C97-AB5E-F6C769708FB7}"/>
            </a:ext>
          </a:extLst>
        </xdr:cNvPr>
        <xdr:cNvPicPr>
          <a:picLocks noChangeAspect="1"/>
        </xdr:cNvPicPr>
      </xdr:nvPicPr>
      <xdr:blipFill>
        <a:blip xmlns:r="http://schemas.openxmlformats.org/officeDocument/2006/relationships" r:embed="rId4"/>
        <a:stretch>
          <a:fillRect/>
        </a:stretch>
      </xdr:blipFill>
      <xdr:spPr>
        <a:xfrm>
          <a:off x="15487650" y="2981325"/>
          <a:ext cx="2333333" cy="387302"/>
        </a:xfrm>
        <a:prstGeom prst="rect">
          <a:avLst/>
        </a:prstGeom>
      </xdr:spPr>
    </xdr:pic>
    <xdr:clientData/>
  </xdr:twoCellAnchor>
  <xdr:twoCellAnchor editAs="oneCell">
    <xdr:from>
      <xdr:col>8</xdr:col>
      <xdr:colOff>171450</xdr:colOff>
      <xdr:row>13</xdr:row>
      <xdr:rowOff>9525</xdr:rowOff>
    </xdr:from>
    <xdr:to>
      <xdr:col>11</xdr:col>
      <xdr:colOff>304526</xdr:colOff>
      <xdr:row>27</xdr:row>
      <xdr:rowOff>142542</xdr:rowOff>
    </xdr:to>
    <xdr:pic>
      <xdr:nvPicPr>
        <xdr:cNvPr id="2" name="Picture 1">
          <a:extLst>
            <a:ext uri="{FF2B5EF4-FFF2-40B4-BE49-F238E27FC236}">
              <a16:creationId xmlns:a16="http://schemas.microsoft.com/office/drawing/2014/main" id="{A1F8E9C2-83CE-442B-90AC-6C14DD35D9BA}"/>
            </a:ext>
          </a:extLst>
        </xdr:cNvPr>
        <xdr:cNvPicPr>
          <a:picLocks noChangeAspect="1"/>
        </xdr:cNvPicPr>
      </xdr:nvPicPr>
      <xdr:blipFill>
        <a:blip xmlns:r="http://schemas.openxmlformats.org/officeDocument/2006/relationships" r:embed="rId5"/>
        <a:stretch>
          <a:fillRect/>
        </a:stretch>
      </xdr:blipFill>
      <xdr:spPr>
        <a:xfrm>
          <a:off x="10725150" y="4038600"/>
          <a:ext cx="2190476" cy="26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400050</xdr:colOff>
      <xdr:row>0</xdr:row>
      <xdr:rowOff>47626</xdr:rowOff>
    </xdr:from>
    <xdr:to>
      <xdr:col>18</xdr:col>
      <xdr:colOff>409575</xdr:colOff>
      <xdr:row>3</xdr:row>
      <xdr:rowOff>140772</xdr:rowOff>
    </xdr:to>
    <xdr:pic>
      <xdr:nvPicPr>
        <xdr:cNvPr id="2" name="Picture 1">
          <a:extLst>
            <a:ext uri="{FF2B5EF4-FFF2-40B4-BE49-F238E27FC236}">
              <a16:creationId xmlns:a16="http://schemas.microsoft.com/office/drawing/2014/main" id="{7D42D294-F3C2-4757-9875-56B5520F56DB}"/>
            </a:ext>
          </a:extLst>
        </xdr:cNvPr>
        <xdr:cNvPicPr>
          <a:picLocks noChangeAspect="1"/>
        </xdr:cNvPicPr>
      </xdr:nvPicPr>
      <xdr:blipFill>
        <a:blip xmlns:r="http://schemas.openxmlformats.org/officeDocument/2006/relationships" r:embed="rId1"/>
        <a:stretch>
          <a:fillRect/>
        </a:stretch>
      </xdr:blipFill>
      <xdr:spPr>
        <a:xfrm>
          <a:off x="9620250" y="47626"/>
          <a:ext cx="4810125" cy="1845746"/>
        </a:xfrm>
        <a:prstGeom prst="rect">
          <a:avLst/>
        </a:prstGeom>
      </xdr:spPr>
    </xdr:pic>
    <xdr:clientData/>
  </xdr:twoCellAnchor>
  <xdr:twoCellAnchor editAs="oneCell">
    <xdr:from>
      <xdr:col>11</xdr:col>
      <xdr:colOff>400051</xdr:colOff>
      <xdr:row>3</xdr:row>
      <xdr:rowOff>222237</xdr:rowOff>
    </xdr:from>
    <xdr:to>
      <xdr:col>18</xdr:col>
      <xdr:colOff>419101</xdr:colOff>
      <xdr:row>4</xdr:row>
      <xdr:rowOff>828272</xdr:rowOff>
    </xdr:to>
    <xdr:pic>
      <xdr:nvPicPr>
        <xdr:cNvPr id="3" name="Picture 2">
          <a:extLst>
            <a:ext uri="{FF2B5EF4-FFF2-40B4-BE49-F238E27FC236}">
              <a16:creationId xmlns:a16="http://schemas.microsoft.com/office/drawing/2014/main" id="{534AD9C4-72B4-4529-9584-AB09B21B22A8}"/>
            </a:ext>
          </a:extLst>
        </xdr:cNvPr>
        <xdr:cNvPicPr>
          <a:picLocks noChangeAspect="1"/>
        </xdr:cNvPicPr>
      </xdr:nvPicPr>
      <xdr:blipFill>
        <a:blip xmlns:r="http://schemas.openxmlformats.org/officeDocument/2006/relationships" r:embed="rId2"/>
        <a:stretch>
          <a:fillRect/>
        </a:stretch>
      </xdr:blipFill>
      <xdr:spPr>
        <a:xfrm>
          <a:off x="9620251" y="1974837"/>
          <a:ext cx="4819650" cy="1863335"/>
        </a:xfrm>
        <a:prstGeom prst="rect">
          <a:avLst/>
        </a:prstGeom>
      </xdr:spPr>
    </xdr:pic>
    <xdr:clientData/>
  </xdr:twoCellAnchor>
  <xdr:twoCellAnchor editAs="oneCell">
    <xdr:from>
      <xdr:col>11</xdr:col>
      <xdr:colOff>390525</xdr:colOff>
      <xdr:row>4</xdr:row>
      <xdr:rowOff>901932</xdr:rowOff>
    </xdr:from>
    <xdr:to>
      <xdr:col>18</xdr:col>
      <xdr:colOff>419101</xdr:colOff>
      <xdr:row>6</xdr:row>
      <xdr:rowOff>67454</xdr:rowOff>
    </xdr:to>
    <xdr:pic>
      <xdr:nvPicPr>
        <xdr:cNvPr id="4" name="Picture 3">
          <a:extLst>
            <a:ext uri="{FF2B5EF4-FFF2-40B4-BE49-F238E27FC236}">
              <a16:creationId xmlns:a16="http://schemas.microsoft.com/office/drawing/2014/main" id="{30B9760C-ED7D-4888-A10A-3A5168AEF937}"/>
            </a:ext>
          </a:extLst>
        </xdr:cNvPr>
        <xdr:cNvPicPr>
          <a:picLocks noChangeAspect="1"/>
        </xdr:cNvPicPr>
      </xdr:nvPicPr>
      <xdr:blipFill>
        <a:blip xmlns:r="http://schemas.openxmlformats.org/officeDocument/2006/relationships" r:embed="rId3"/>
        <a:stretch>
          <a:fillRect/>
        </a:stretch>
      </xdr:blipFill>
      <xdr:spPr>
        <a:xfrm>
          <a:off x="9610725" y="3911832"/>
          <a:ext cx="4829176" cy="1680122"/>
        </a:xfrm>
        <a:prstGeom prst="rect">
          <a:avLst/>
        </a:prstGeom>
      </xdr:spPr>
    </xdr:pic>
    <xdr:clientData/>
  </xdr:twoCellAnchor>
  <xdr:twoCellAnchor editAs="oneCell">
    <xdr:from>
      <xdr:col>11</xdr:col>
      <xdr:colOff>390525</xdr:colOff>
      <xdr:row>6</xdr:row>
      <xdr:rowOff>180975</xdr:rowOff>
    </xdr:from>
    <xdr:to>
      <xdr:col>18</xdr:col>
      <xdr:colOff>389854</xdr:colOff>
      <xdr:row>8</xdr:row>
      <xdr:rowOff>247650</xdr:rowOff>
    </xdr:to>
    <xdr:pic>
      <xdr:nvPicPr>
        <xdr:cNvPr id="6" name="Picture 5">
          <a:extLst>
            <a:ext uri="{FF2B5EF4-FFF2-40B4-BE49-F238E27FC236}">
              <a16:creationId xmlns:a16="http://schemas.microsoft.com/office/drawing/2014/main" id="{D2BEFB01-F638-46EE-9DEC-12561936CA9B}"/>
            </a:ext>
          </a:extLst>
        </xdr:cNvPr>
        <xdr:cNvPicPr>
          <a:picLocks noChangeAspect="1"/>
        </xdr:cNvPicPr>
      </xdr:nvPicPr>
      <xdr:blipFill>
        <a:blip xmlns:r="http://schemas.openxmlformats.org/officeDocument/2006/relationships" r:embed="rId4"/>
        <a:stretch>
          <a:fillRect/>
        </a:stretch>
      </xdr:blipFill>
      <xdr:spPr>
        <a:xfrm>
          <a:off x="9610725" y="5705475"/>
          <a:ext cx="4799929" cy="2581275"/>
        </a:xfrm>
        <a:prstGeom prst="rect">
          <a:avLst/>
        </a:prstGeom>
      </xdr:spPr>
    </xdr:pic>
    <xdr:clientData/>
  </xdr:twoCellAnchor>
  <xdr:twoCellAnchor editAs="oneCell">
    <xdr:from>
      <xdr:col>11</xdr:col>
      <xdr:colOff>400050</xdr:colOff>
      <xdr:row>8</xdr:row>
      <xdr:rowOff>342901</xdr:rowOff>
    </xdr:from>
    <xdr:to>
      <xdr:col>18</xdr:col>
      <xdr:colOff>381000</xdr:colOff>
      <xdr:row>9</xdr:row>
      <xdr:rowOff>1009650</xdr:rowOff>
    </xdr:to>
    <xdr:pic>
      <xdr:nvPicPr>
        <xdr:cNvPr id="7" name="Picture 6">
          <a:extLst>
            <a:ext uri="{FF2B5EF4-FFF2-40B4-BE49-F238E27FC236}">
              <a16:creationId xmlns:a16="http://schemas.microsoft.com/office/drawing/2014/main" id="{B234DE80-560B-48F8-B397-939D2BE58A49}"/>
            </a:ext>
          </a:extLst>
        </xdr:cNvPr>
        <xdr:cNvPicPr>
          <a:picLocks noChangeAspect="1"/>
        </xdr:cNvPicPr>
      </xdr:nvPicPr>
      <xdr:blipFill>
        <a:blip xmlns:r="http://schemas.openxmlformats.org/officeDocument/2006/relationships" r:embed="rId5"/>
        <a:stretch>
          <a:fillRect/>
        </a:stretch>
      </xdr:blipFill>
      <xdr:spPr>
        <a:xfrm>
          <a:off x="9620250" y="8382001"/>
          <a:ext cx="4781550" cy="1924049"/>
        </a:xfrm>
        <a:prstGeom prst="rect">
          <a:avLst/>
        </a:prstGeom>
      </xdr:spPr>
    </xdr:pic>
    <xdr:clientData/>
  </xdr:twoCellAnchor>
  <xdr:twoCellAnchor editAs="oneCell">
    <xdr:from>
      <xdr:col>11</xdr:col>
      <xdr:colOff>409575</xdr:colOff>
      <xdr:row>10</xdr:row>
      <xdr:rowOff>171450</xdr:rowOff>
    </xdr:from>
    <xdr:to>
      <xdr:col>13</xdr:col>
      <xdr:colOff>208508</xdr:colOff>
      <xdr:row>10</xdr:row>
      <xdr:rowOff>1073736</xdr:rowOff>
    </xdr:to>
    <xdr:pic>
      <xdr:nvPicPr>
        <xdr:cNvPr id="8" name="Picture 7">
          <a:extLst>
            <a:ext uri="{FF2B5EF4-FFF2-40B4-BE49-F238E27FC236}">
              <a16:creationId xmlns:a16="http://schemas.microsoft.com/office/drawing/2014/main" id="{86EB2727-6647-4954-B06B-C29EB24C2880}"/>
            </a:ext>
          </a:extLst>
        </xdr:cNvPr>
        <xdr:cNvPicPr>
          <a:picLocks noChangeAspect="1"/>
        </xdr:cNvPicPr>
      </xdr:nvPicPr>
      <xdr:blipFill>
        <a:blip xmlns:r="http://schemas.openxmlformats.org/officeDocument/2006/relationships" r:embed="rId6"/>
        <a:stretch>
          <a:fillRect/>
        </a:stretch>
      </xdr:blipFill>
      <xdr:spPr>
        <a:xfrm>
          <a:off x="9629775" y="10725150"/>
          <a:ext cx="1170533" cy="902286"/>
        </a:xfrm>
        <a:prstGeom prst="rect">
          <a:avLst/>
        </a:prstGeom>
      </xdr:spPr>
    </xdr:pic>
    <xdr:clientData/>
  </xdr:twoCellAnchor>
  <xdr:twoCellAnchor editAs="oneCell">
    <xdr:from>
      <xdr:col>14</xdr:col>
      <xdr:colOff>200025</xdr:colOff>
      <xdr:row>9</xdr:row>
      <xdr:rowOff>1162050</xdr:rowOff>
    </xdr:from>
    <xdr:to>
      <xdr:col>18</xdr:col>
      <xdr:colOff>377062</xdr:colOff>
      <xdr:row>10</xdr:row>
      <xdr:rowOff>1361820</xdr:rowOff>
    </xdr:to>
    <xdr:pic>
      <xdr:nvPicPr>
        <xdr:cNvPr id="9" name="Picture 8">
          <a:extLst>
            <a:ext uri="{FF2B5EF4-FFF2-40B4-BE49-F238E27FC236}">
              <a16:creationId xmlns:a16="http://schemas.microsoft.com/office/drawing/2014/main" id="{65359C24-C288-4A83-88DC-80946A68CC6A}"/>
            </a:ext>
          </a:extLst>
        </xdr:cNvPr>
        <xdr:cNvPicPr>
          <a:picLocks noChangeAspect="1"/>
        </xdr:cNvPicPr>
      </xdr:nvPicPr>
      <xdr:blipFill>
        <a:blip xmlns:r="http://schemas.openxmlformats.org/officeDocument/2006/relationships" r:embed="rId7"/>
        <a:stretch>
          <a:fillRect/>
        </a:stretch>
      </xdr:blipFill>
      <xdr:spPr>
        <a:xfrm>
          <a:off x="11477625" y="10458450"/>
          <a:ext cx="2920237" cy="1457070"/>
        </a:xfrm>
        <a:prstGeom prst="rect">
          <a:avLst/>
        </a:prstGeom>
      </xdr:spPr>
    </xdr:pic>
    <xdr:clientData/>
  </xdr:twoCellAnchor>
  <xdr:twoCellAnchor editAs="oneCell">
    <xdr:from>
      <xdr:col>11</xdr:col>
      <xdr:colOff>476250</xdr:colOff>
      <xdr:row>10</xdr:row>
      <xdr:rowOff>1524000</xdr:rowOff>
    </xdr:from>
    <xdr:to>
      <xdr:col>14</xdr:col>
      <xdr:colOff>211229</xdr:colOff>
      <xdr:row>11</xdr:row>
      <xdr:rowOff>936611</xdr:rowOff>
    </xdr:to>
    <xdr:pic>
      <xdr:nvPicPr>
        <xdr:cNvPr id="10" name="Picture 9">
          <a:extLst>
            <a:ext uri="{FF2B5EF4-FFF2-40B4-BE49-F238E27FC236}">
              <a16:creationId xmlns:a16="http://schemas.microsoft.com/office/drawing/2014/main" id="{EB6DE4E7-4557-4687-87FB-9C116DE65B3C}"/>
            </a:ext>
          </a:extLst>
        </xdr:cNvPr>
        <xdr:cNvPicPr>
          <a:picLocks noChangeAspect="1"/>
        </xdr:cNvPicPr>
      </xdr:nvPicPr>
      <xdr:blipFill>
        <a:blip xmlns:r="http://schemas.openxmlformats.org/officeDocument/2006/relationships" r:embed="rId8"/>
        <a:stretch>
          <a:fillRect/>
        </a:stretch>
      </xdr:blipFill>
      <xdr:spPr>
        <a:xfrm>
          <a:off x="9696450" y="12077700"/>
          <a:ext cx="1792379" cy="1298561"/>
        </a:xfrm>
        <a:prstGeom prst="rect">
          <a:avLst/>
        </a:prstGeom>
      </xdr:spPr>
    </xdr:pic>
    <xdr:clientData/>
  </xdr:twoCellAnchor>
  <xdr:twoCellAnchor editAs="oneCell">
    <xdr:from>
      <xdr:col>15</xdr:col>
      <xdr:colOff>152400</xdr:colOff>
      <xdr:row>10</xdr:row>
      <xdr:rowOff>1476375</xdr:rowOff>
    </xdr:from>
    <xdr:to>
      <xdr:col>18</xdr:col>
      <xdr:colOff>330154</xdr:colOff>
      <xdr:row>12</xdr:row>
      <xdr:rowOff>445438</xdr:rowOff>
    </xdr:to>
    <xdr:pic>
      <xdr:nvPicPr>
        <xdr:cNvPr id="11" name="Picture 10">
          <a:extLst>
            <a:ext uri="{FF2B5EF4-FFF2-40B4-BE49-F238E27FC236}">
              <a16:creationId xmlns:a16="http://schemas.microsoft.com/office/drawing/2014/main" id="{B40931A3-FAC7-4E6D-BDF4-6FCDF172504C}"/>
            </a:ext>
          </a:extLst>
        </xdr:cNvPr>
        <xdr:cNvPicPr>
          <a:picLocks noChangeAspect="1"/>
        </xdr:cNvPicPr>
      </xdr:nvPicPr>
      <xdr:blipFill>
        <a:blip xmlns:r="http://schemas.openxmlformats.org/officeDocument/2006/relationships" r:embed="rId9"/>
        <a:stretch>
          <a:fillRect/>
        </a:stretch>
      </xdr:blipFill>
      <xdr:spPr>
        <a:xfrm>
          <a:off x="12115800" y="12030075"/>
          <a:ext cx="2235154" cy="205516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9E92D-A1C2-428E-BAAE-2C7EF395F7D5}">
  <sheetPr codeName="Sheet1">
    <tabColor theme="3" tint="0.59999389629810485"/>
  </sheetPr>
  <dimension ref="A2:B44"/>
  <sheetViews>
    <sheetView tabSelected="1" zoomScaleNormal="100" workbookViewId="0"/>
  </sheetViews>
  <sheetFormatPr defaultColWidth="9" defaultRowHeight="14.25"/>
  <cols>
    <col min="1" max="1" width="9" style="86"/>
    <col min="2" max="2" width="101.875" style="84" customWidth="1"/>
    <col min="3" max="16384" width="9" style="84"/>
  </cols>
  <sheetData>
    <row r="2" spans="1:2" ht="17.25">
      <c r="A2" s="128" t="s">
        <v>2500</v>
      </c>
      <c r="B2" s="128"/>
    </row>
    <row r="4" spans="1:2" ht="15">
      <c r="A4" s="86">
        <v>1</v>
      </c>
      <c r="B4" s="84" t="s">
        <v>2646</v>
      </c>
    </row>
    <row r="6" spans="1:2" ht="15">
      <c r="A6" s="86">
        <v>2</v>
      </c>
      <c r="B6" s="84" t="s">
        <v>2647</v>
      </c>
    </row>
    <row r="8" spans="1:2" ht="60">
      <c r="A8" s="86">
        <v>3</v>
      </c>
      <c r="B8" s="85" t="s">
        <v>2648</v>
      </c>
    </row>
    <row r="10" spans="1:2">
      <c r="A10" s="86">
        <v>4</v>
      </c>
      <c r="B10" s="84" t="s">
        <v>2501</v>
      </c>
    </row>
    <row r="12" spans="1:2" ht="31.5">
      <c r="A12" s="86">
        <v>5</v>
      </c>
      <c r="B12" s="85" t="s">
        <v>2649</v>
      </c>
    </row>
    <row r="14" spans="1:2" ht="32.25">
      <c r="A14" s="86">
        <v>6</v>
      </c>
      <c r="B14" s="85" t="s">
        <v>2650</v>
      </c>
    </row>
    <row r="39" spans="1:2" ht="50.85" customHeight="1">
      <c r="A39" s="129" t="s">
        <v>2499</v>
      </c>
      <c r="B39" s="129"/>
    </row>
    <row r="40" spans="1:2">
      <c r="A40" s="121"/>
      <c r="B40" s="122"/>
    </row>
    <row r="41" spans="1:2" ht="24.95" customHeight="1">
      <c r="A41" s="130" t="s">
        <v>2643</v>
      </c>
      <c r="B41" s="130"/>
    </row>
    <row r="42" spans="1:2">
      <c r="A42" s="121"/>
      <c r="B42" s="122"/>
    </row>
    <row r="43" spans="1:2" ht="12.75" customHeight="1">
      <c r="A43" s="131" t="s">
        <v>2644</v>
      </c>
      <c r="B43" s="131"/>
    </row>
    <row r="44" spans="1:2" ht="45" customHeight="1">
      <c r="A44" s="131" t="s">
        <v>2498</v>
      </c>
      <c r="B44" s="131"/>
    </row>
  </sheetData>
  <sheetProtection algorithmName="SHA-512" hashValue="tAYt3O2tnmK7N3NUPpvctQBYhHBCG2/iPwLShPidyNAEL+m5qlj4tXfFTCyscFaWT0S/wUYCdorkQ8mfgjLZrQ==" saltValue="dn1r9ysAUfxElCrE9H37/w==" spinCount="100000" sheet="1" objects="1" scenarios="1"/>
  <mergeCells count="5">
    <mergeCell ref="A2:B2"/>
    <mergeCell ref="A39:B39"/>
    <mergeCell ref="A41:B41"/>
    <mergeCell ref="A43:B43"/>
    <mergeCell ref="A44:B4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FF00"/>
  </sheetPr>
  <dimension ref="B1:T28"/>
  <sheetViews>
    <sheetView zoomScaleNormal="100" workbookViewId="0"/>
  </sheetViews>
  <sheetFormatPr defaultColWidth="9" defaultRowHeight="12.75"/>
  <cols>
    <col min="1" max="1" width="9" style="74"/>
    <col min="2" max="2" width="28.125" style="74" customWidth="1"/>
    <col min="3" max="3" width="7.75" style="74" customWidth="1"/>
    <col min="4" max="4" width="62.5" style="74" customWidth="1"/>
    <col min="5" max="5" width="8.5" style="74" customWidth="1"/>
    <col min="6" max="22" width="4.875" style="74" customWidth="1"/>
    <col min="23" max="16384" width="9" style="74"/>
  </cols>
  <sheetData>
    <row r="1" spans="2:20" s="73" customFormat="1" ht="18">
      <c r="B1" s="132" t="s">
        <v>2348</v>
      </c>
      <c r="C1" s="132"/>
      <c r="D1" s="132"/>
      <c r="E1" s="132"/>
    </row>
    <row r="3" spans="2:20">
      <c r="D3" s="74" t="s">
        <v>2357</v>
      </c>
    </row>
    <row r="4" spans="2:20">
      <c r="B4" s="75" t="s">
        <v>56</v>
      </c>
      <c r="D4" s="77" t="s">
        <v>2381</v>
      </c>
      <c r="E4" s="76">
        <f>VLOOKUP(D4, 'Product information'!AQ2:AR4, 2, FALSE)</f>
        <v>100</v>
      </c>
      <c r="F4" s="74" t="s">
        <v>2384</v>
      </c>
    </row>
    <row r="6" spans="2:20">
      <c r="D6" s="74" t="s">
        <v>2365</v>
      </c>
    </row>
    <row r="7" spans="2:20">
      <c r="B7" s="75" t="s">
        <v>57</v>
      </c>
      <c r="D7" s="72">
        <v>16</v>
      </c>
      <c r="E7" s="74" t="s">
        <v>973</v>
      </c>
    </row>
    <row r="9" spans="2:20">
      <c r="D9" s="74" t="s">
        <v>2356</v>
      </c>
    </row>
    <row r="10" spans="2:20">
      <c r="B10" s="75" t="s">
        <v>59</v>
      </c>
      <c r="D10" s="72">
        <v>100</v>
      </c>
      <c r="E10" s="74" t="s">
        <v>58</v>
      </c>
    </row>
    <row r="11" spans="2:20">
      <c r="F11" s="55"/>
      <c r="G11" s="55"/>
      <c r="H11" s="55"/>
      <c r="I11" s="55"/>
      <c r="J11" s="55"/>
      <c r="K11" s="55"/>
      <c r="L11" s="55"/>
      <c r="M11" s="55"/>
      <c r="N11" s="55"/>
      <c r="O11" s="55"/>
      <c r="P11" s="55"/>
      <c r="Q11" s="55"/>
      <c r="R11" s="55"/>
      <c r="S11" s="55"/>
      <c r="T11" s="55"/>
    </row>
    <row r="12" spans="2:20">
      <c r="D12" s="74" t="s">
        <v>2357</v>
      </c>
      <c r="F12" s="55"/>
      <c r="G12" s="55"/>
      <c r="H12" s="55"/>
      <c r="I12" s="55"/>
      <c r="J12" s="55"/>
      <c r="K12" s="55"/>
      <c r="L12" s="55"/>
      <c r="M12" s="55"/>
      <c r="N12" s="55"/>
      <c r="O12" s="55"/>
      <c r="P12" s="55"/>
      <c r="Q12" s="55"/>
      <c r="R12" s="55"/>
      <c r="S12" s="55"/>
      <c r="T12" s="55"/>
    </row>
    <row r="13" spans="2:20" ht="30" customHeight="1">
      <c r="B13" s="75" t="s">
        <v>2502</v>
      </c>
      <c r="D13" s="78" t="s">
        <v>2554</v>
      </c>
      <c r="F13" s="55">
        <f>IF(G13=TRUE, 12, 96)</f>
        <v>96</v>
      </c>
      <c r="G13" s="55" t="b">
        <f>IF(COUNTIF(D13,"*12*"), TRUE)</f>
        <v>0</v>
      </c>
      <c r="H13" s="55"/>
      <c r="I13" s="55"/>
      <c r="J13" s="55"/>
      <c r="K13" s="55"/>
      <c r="L13" s="55"/>
      <c r="M13" s="55"/>
      <c r="N13" s="55"/>
      <c r="O13" s="55"/>
      <c r="P13" s="55"/>
      <c r="Q13" s="55"/>
      <c r="R13" s="55"/>
      <c r="S13" s="55"/>
      <c r="T13" s="55"/>
    </row>
    <row r="14" spans="2:20">
      <c r="B14" s="74" t="s">
        <v>2503</v>
      </c>
      <c r="D14" s="87" t="s">
        <v>2364</v>
      </c>
      <c r="F14" s="55"/>
      <c r="G14" s="55"/>
      <c r="H14" s="55"/>
      <c r="I14" s="55"/>
      <c r="J14" s="55"/>
      <c r="K14" s="55"/>
      <c r="L14" s="55"/>
      <c r="M14" s="55"/>
      <c r="N14" s="55"/>
      <c r="O14" s="55"/>
      <c r="P14" s="55"/>
      <c r="Q14" s="55"/>
      <c r="R14" s="55"/>
      <c r="S14" s="55"/>
      <c r="T14" s="55"/>
    </row>
    <row r="15" spans="2:20">
      <c r="F15" s="55"/>
      <c r="G15" s="55"/>
      <c r="H15" s="55"/>
      <c r="I15" s="55"/>
      <c r="J15" s="55"/>
      <c r="K15" s="55"/>
      <c r="L15" s="55"/>
      <c r="M15" s="55"/>
      <c r="N15" s="55"/>
      <c r="O15" s="55"/>
      <c r="P15" s="55"/>
      <c r="Q15" s="55"/>
      <c r="R15" s="55"/>
      <c r="S15" s="55"/>
      <c r="T15" s="55"/>
    </row>
    <row r="16" spans="2:20">
      <c r="D16" s="74" t="s">
        <v>20</v>
      </c>
      <c r="F16" s="55"/>
      <c r="G16" s="55"/>
      <c r="H16" s="55"/>
      <c r="I16" s="55"/>
      <c r="J16" s="55"/>
      <c r="K16" s="55"/>
      <c r="L16" s="55"/>
      <c r="M16" s="55"/>
      <c r="N16" s="55"/>
      <c r="O16" s="55"/>
      <c r="P16" s="55"/>
      <c r="Q16" s="55"/>
      <c r="R16" s="55"/>
      <c r="S16" s="55"/>
      <c r="T16" s="55"/>
    </row>
    <row r="17" spans="2:20" ht="36.75" customHeight="1">
      <c r="B17" s="75" t="s">
        <v>2504</v>
      </c>
      <c r="D17" s="78" t="s">
        <v>2372</v>
      </c>
      <c r="F17" s="55"/>
      <c r="G17" s="55"/>
      <c r="H17" s="55"/>
      <c r="I17" s="55"/>
      <c r="J17" s="55"/>
      <c r="K17" s="55"/>
      <c r="L17" s="55"/>
      <c r="M17" s="55"/>
      <c r="N17" s="55"/>
      <c r="O17" s="55"/>
      <c r="P17" s="55"/>
      <c r="Q17" s="55"/>
      <c r="R17" s="55"/>
      <c r="S17" s="55"/>
      <c r="T17" s="55"/>
    </row>
    <row r="18" spans="2:20">
      <c r="F18" s="55"/>
      <c r="G18" s="55"/>
      <c r="H18" s="55"/>
      <c r="I18" s="55"/>
      <c r="J18" s="55"/>
      <c r="K18" s="55"/>
      <c r="L18" s="55"/>
      <c r="M18" s="55"/>
      <c r="N18" s="55"/>
      <c r="O18" s="55"/>
      <c r="P18" s="55"/>
      <c r="Q18" s="55"/>
      <c r="R18" s="55"/>
      <c r="S18" s="55"/>
      <c r="T18" s="55"/>
    </row>
    <row r="19" spans="2:20">
      <c r="D19" s="74" t="s">
        <v>20</v>
      </c>
      <c r="F19" s="55"/>
      <c r="G19" s="55"/>
      <c r="H19" s="55"/>
      <c r="I19" s="55"/>
      <c r="J19" s="55"/>
      <c r="K19" s="55"/>
      <c r="L19" s="55"/>
      <c r="M19" s="55"/>
      <c r="N19" s="55"/>
      <c r="O19" s="55"/>
      <c r="P19" s="55"/>
      <c r="Q19" s="55"/>
      <c r="R19" s="55"/>
      <c r="S19" s="55"/>
      <c r="T19" s="55"/>
    </row>
    <row r="20" spans="2:20" ht="24.75" customHeight="1">
      <c r="B20" s="75" t="s">
        <v>25</v>
      </c>
      <c r="D20" s="78" t="s">
        <v>35</v>
      </c>
      <c r="F20" s="55" t="str">
        <f>VLOOKUP(D20, 'Product information'!$AL$2:$AO$14, 4, FALSE)</f>
        <v>96A</v>
      </c>
      <c r="G20" s="55" t="b">
        <f>IF(COUNTIF(D20,"*12*"), TRUE)</f>
        <v>0</v>
      </c>
      <c r="H20" s="55" t="b">
        <f>IF(COUNTIF(D20,"*8*"), TRUE)</f>
        <v>0</v>
      </c>
      <c r="I20" s="55" t="str">
        <f>IF(J20=TRUE,"A",(IF(K20=TRUE,"B",(IF(L20=TRUE,"C",(IF(M20=TRUE,"L","D")))))))</f>
        <v>A</v>
      </c>
      <c r="J20" s="55" t="b">
        <f>IF(COUNTIF(D20,"*Set A*"), TRUE)</f>
        <v>1</v>
      </c>
      <c r="K20" s="55" t="b">
        <f>IF(COUNTIF(D20,"*Set B*"), TRUE)</f>
        <v>0</v>
      </c>
      <c r="L20" s="55" t="b">
        <f>IF(COUNTIF(D20,"*Set C*"), TRUE)</f>
        <v>0</v>
      </c>
      <c r="M20" s="55" t="b">
        <f>IF(COUNTIF(D20,"*L*"), TRUE)</f>
        <v>0</v>
      </c>
      <c r="N20" s="55"/>
      <c r="O20" s="55"/>
      <c r="P20" s="55"/>
      <c r="Q20" s="55"/>
      <c r="R20" s="55"/>
      <c r="S20" s="55"/>
      <c r="T20" s="55"/>
    </row>
    <row r="21" spans="2:20">
      <c r="D21" s="91" t="s">
        <v>2510</v>
      </c>
      <c r="F21" s="55"/>
      <c r="G21" s="55">
        <f>VLOOKUP(D20, 'Product information'!AL2:AP14, 5, FALSE)</f>
        <v>8</v>
      </c>
      <c r="H21" s="55" t="str">
        <f>D17&amp;"-"&amp;D23&amp;"-"&amp;G21</f>
        <v>MiSeq-MiSeq Reagent Kit v2 (300 cycle)-No-8</v>
      </c>
      <c r="I21" s="55"/>
      <c r="J21" s="55"/>
      <c r="K21" s="55"/>
      <c r="L21" s="55"/>
      <c r="M21" s="55"/>
      <c r="N21" s="55"/>
      <c r="O21" s="55"/>
      <c r="P21" s="55"/>
      <c r="Q21" s="55"/>
      <c r="R21" s="55"/>
      <c r="S21" s="55"/>
      <c r="T21" s="55"/>
    </row>
    <row r="22" spans="2:20">
      <c r="F22" s="55"/>
      <c r="G22" s="55"/>
      <c r="H22" s="55"/>
      <c r="I22" s="55"/>
      <c r="J22" s="55"/>
      <c r="K22" s="55"/>
      <c r="L22" s="55"/>
      <c r="M22" s="55"/>
      <c r="N22" s="55"/>
      <c r="O22" s="55"/>
      <c r="P22" s="55"/>
      <c r="Q22" s="55"/>
      <c r="R22" s="55"/>
      <c r="S22" s="55"/>
      <c r="T22" s="55"/>
    </row>
    <row r="23" spans="2:20">
      <c r="B23" s="75" t="s">
        <v>2641</v>
      </c>
      <c r="D23" s="77" t="s">
        <v>2309</v>
      </c>
      <c r="F23" s="55"/>
      <c r="G23" s="55"/>
      <c r="H23" s="55" t="s">
        <v>2355</v>
      </c>
      <c r="I23" s="55"/>
      <c r="J23" s="55"/>
      <c r="K23" s="55"/>
      <c r="L23" s="55"/>
      <c r="M23" s="55"/>
      <c r="N23" s="55"/>
      <c r="O23" s="55"/>
      <c r="P23" s="55"/>
      <c r="Q23" s="55"/>
      <c r="R23" s="55"/>
      <c r="S23" s="55"/>
      <c r="T23" s="55"/>
    </row>
    <row r="24" spans="2:20" ht="24">
      <c r="D24" s="90" t="s">
        <v>2642</v>
      </c>
      <c r="F24" s="55"/>
      <c r="G24" s="55"/>
      <c r="H24" s="55" t="s">
        <v>2355</v>
      </c>
      <c r="I24" s="55"/>
      <c r="J24" s="55"/>
      <c r="K24" s="55"/>
      <c r="L24" s="55"/>
      <c r="M24" s="55"/>
      <c r="N24" s="55"/>
      <c r="O24" s="55"/>
      <c r="P24" s="55"/>
      <c r="Q24" s="55"/>
      <c r="R24" s="55"/>
      <c r="S24" s="55"/>
      <c r="T24" s="55"/>
    </row>
    <row r="25" spans="2:20">
      <c r="F25" s="55"/>
      <c r="G25" s="55"/>
      <c r="H25" s="55"/>
      <c r="I25" s="55"/>
      <c r="J25" s="55"/>
      <c r="K25" s="55"/>
      <c r="L25" s="55"/>
      <c r="M25" s="55"/>
      <c r="N25" s="55"/>
      <c r="O25" s="55"/>
      <c r="P25" s="55"/>
      <c r="Q25" s="55"/>
      <c r="R25" s="55"/>
      <c r="S25" s="55"/>
      <c r="T25" s="55"/>
    </row>
    <row r="26" spans="2:20">
      <c r="F26" s="55"/>
      <c r="G26" s="55"/>
      <c r="H26" s="55"/>
      <c r="I26" s="55"/>
      <c r="J26" s="55"/>
      <c r="K26" s="55"/>
      <c r="L26" s="55"/>
      <c r="M26" s="55"/>
      <c r="N26" s="55"/>
      <c r="O26" s="55"/>
      <c r="P26" s="55"/>
      <c r="Q26" s="55"/>
      <c r="R26" s="55"/>
      <c r="S26" s="55"/>
      <c r="T26" s="55"/>
    </row>
    <row r="27" spans="2:20">
      <c r="F27" s="55"/>
      <c r="G27" s="55"/>
      <c r="H27" s="55"/>
      <c r="I27" s="55"/>
      <c r="J27" s="55"/>
      <c r="K27" s="55"/>
      <c r="L27" s="55"/>
      <c r="M27" s="55"/>
      <c r="N27" s="55"/>
      <c r="O27" s="55"/>
      <c r="P27" s="55"/>
      <c r="Q27" s="55"/>
      <c r="R27" s="55"/>
      <c r="S27" s="55"/>
      <c r="T27" s="55"/>
    </row>
    <row r="28" spans="2:20">
      <c r="F28" s="55"/>
      <c r="G28" s="55"/>
      <c r="H28" s="55"/>
      <c r="I28" s="55"/>
      <c r="J28" s="55"/>
      <c r="K28" s="55"/>
      <c r="L28" s="55"/>
      <c r="M28" s="55"/>
      <c r="N28" s="55"/>
      <c r="O28" s="55"/>
      <c r="P28" s="55"/>
      <c r="Q28" s="55"/>
      <c r="R28" s="55"/>
      <c r="S28" s="55"/>
      <c r="T28" s="55"/>
    </row>
  </sheetData>
  <sheetProtection algorithmName="SHA-512" hashValue="tl/FcLuTVNEKGVGYwr26YGfmAXz8P36vUK43z1XU9T8NIPqhT6QQbixReRrrmYFtIhjJ9S3kSgUsX3cmDpqXfQ==" saltValue="9llUjhgH9HI5fFyZpZnGdQ==" spinCount="100000" sheet="1" objects="1" scenarios="1"/>
  <protectedRanges>
    <protectedRange sqref="D4 D7 D10 D13:D14 D17 D20 D23" name="Range1"/>
  </protectedRanges>
  <mergeCells count="1">
    <mergeCell ref="B1:E1"/>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C12CF4BB-5815-4F80-BEB4-2D24B5C2E784}">
          <x14:formula1>
            <xm:f>'Product information'!$AL$2:$AL$14</xm:f>
          </x14:formula1>
          <xm:sqref>D20</xm:sqref>
        </x14:dataValidation>
        <x14:dataValidation type="list" allowBlank="1" showInputMessage="1" showErrorMessage="1" xr:uid="{B521D1E8-4EB7-4DDF-B9F6-2D6DE2CA0DF1}">
          <x14:formula1>
            <xm:f>'Product information'!$AQ$2:$AQ$5</xm:f>
          </x14:formula1>
          <xm:sqref>D4</xm:sqref>
        </x14:dataValidation>
        <x14:dataValidation type="list" allowBlank="1" showInputMessage="1" showErrorMessage="1" xr:uid="{4171C82F-DA90-4DFC-ACB4-31E25E1A77F8}">
          <x14:formula1>
            <xm:f>'Product information'!$F$2:$F$17</xm:f>
          </x14:formula1>
          <xm:sqref>D13</xm:sqref>
        </x14:dataValidation>
        <x14:dataValidation type="list" allowBlank="1" showInputMessage="1" showErrorMessage="1" xr:uid="{5DFEEB69-372F-4E49-8B25-8FCAB16E2BBF}">
          <x14:formula1>
            <xm:f>'Product information'!$O$2:$O$24</xm:f>
          </x14:formula1>
          <xm:sqref>D17</xm:sqref>
        </x14:dataValidation>
        <x14:dataValidation type="list" allowBlank="1" showInputMessage="1" showErrorMessage="1" xr:uid="{8E545D3B-247D-4658-9B6C-462929908F6B}">
          <x14:formula1>
            <xm:f>'Product information'!$F$28:$F$29</xm:f>
          </x14:formula1>
          <xm:sqref>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FBE65-F518-48CC-B891-205E1BFE5C1E}">
  <sheetPr codeName="Sheet3">
    <tabColor rgb="FF92D050"/>
    <pageSetUpPr fitToPage="1"/>
  </sheetPr>
  <dimension ref="A1:AV137"/>
  <sheetViews>
    <sheetView topLeftCell="D1" workbookViewId="0">
      <selection activeCell="D1" sqref="D1:K1"/>
    </sheetView>
  </sheetViews>
  <sheetFormatPr defaultColWidth="9" defaultRowHeight="12.75"/>
  <cols>
    <col min="1" max="2" width="5.375" style="55" hidden="1" customWidth="1"/>
    <col min="3" max="3" width="7.25" style="55" hidden="1" customWidth="1"/>
    <col min="4" max="4" width="9" style="75"/>
    <col min="5" max="5" width="41.625" style="74" customWidth="1"/>
    <col min="6" max="6" width="10.375" style="74" customWidth="1"/>
    <col min="7" max="7" width="6.375" style="74" customWidth="1"/>
    <col min="8" max="8" width="2.875" style="74" customWidth="1"/>
    <col min="9" max="9" width="33.375" style="74" customWidth="1"/>
    <col min="10" max="10" width="6.75" style="74" customWidth="1"/>
    <col min="11" max="12" width="9" style="74"/>
    <col min="13" max="13" width="9" style="55"/>
    <col min="14" max="14" width="38.875" style="55" customWidth="1"/>
    <col min="15" max="15" width="9" style="55"/>
    <col min="16" max="48" width="9" style="74"/>
    <col min="49" max="16384" width="9" style="4"/>
  </cols>
  <sheetData>
    <row r="1" spans="1:11" ht="14.25" customHeight="1">
      <c r="D1" s="142" t="s">
        <v>60</v>
      </c>
      <c r="E1" s="142"/>
      <c r="F1" s="142"/>
      <c r="G1" s="142"/>
      <c r="H1" s="142"/>
      <c r="I1" s="142"/>
      <c r="J1" s="142"/>
      <c r="K1" s="142"/>
    </row>
    <row r="2" spans="1:11">
      <c r="D2" s="74"/>
      <c r="E2" s="92"/>
      <c r="F2" s="92"/>
      <c r="G2" s="92"/>
      <c r="H2" s="92"/>
      <c r="I2" s="92"/>
    </row>
    <row r="3" spans="1:11" ht="36" customHeight="1">
      <c r="D3" s="139" t="str">
        <f>"This is a working  protocol for "&amp;'Input Form'!D7&amp;" "&amp;'Input Form'!D4&amp;" samples - "&amp;'Input Form'!D10&amp;" ng RNA input each for NGS library generation with RNA Fusion XP: "&amp;'Input Form'!D13&amp;", and Index kit is: "&amp;'Input Form'!D20</f>
        <v>This is a working  protocol for 16 Fresh tissue or cells total RNA/TNA samples - 100 ng RNA input each for NGS library generation with RNA Fusion XP: SAP ID: 334605; Cat. no.: JHS-001Z-96; Human Leukemia Panel; 96 reactions, and Index kit is: QIAseq 96-Index I set A (not recommended)</v>
      </c>
      <c r="E3" s="140"/>
      <c r="F3" s="140"/>
      <c r="G3" s="140"/>
      <c r="H3" s="140"/>
      <c r="I3" s="140"/>
      <c r="J3" s="140"/>
      <c r="K3" s="141"/>
    </row>
    <row r="4" spans="1:11">
      <c r="D4" s="92"/>
      <c r="E4" s="92"/>
      <c r="F4" s="92"/>
      <c r="G4" s="92"/>
      <c r="H4" s="92"/>
    </row>
    <row r="5" spans="1:11">
      <c r="D5" s="75" t="s">
        <v>2386</v>
      </c>
      <c r="E5" s="74" t="s">
        <v>2362</v>
      </c>
    </row>
    <row r="6" spans="1:11">
      <c r="E6" s="93" t="s">
        <v>38</v>
      </c>
      <c r="F6" s="94"/>
      <c r="G6" s="95"/>
    </row>
    <row r="7" spans="1:11">
      <c r="A7" s="55">
        <v>0</v>
      </c>
      <c r="B7" s="55">
        <f>'Input Form'!$F$13</f>
        <v>96</v>
      </c>
      <c r="D7" s="96">
        <v>1</v>
      </c>
      <c r="E7" s="97" t="s">
        <v>39</v>
      </c>
      <c r="F7" s="98">
        <v>5</v>
      </c>
      <c r="G7" s="99" t="s">
        <v>2532</v>
      </c>
    </row>
    <row r="8" spans="1:11">
      <c r="A8" s="55">
        <v>16</v>
      </c>
      <c r="B8" s="55">
        <f>'Input Form'!$F$13</f>
        <v>96</v>
      </c>
      <c r="C8" s="55" t="str">
        <f>A8&amp;"_"&amp;B8</f>
        <v>16_96</v>
      </c>
      <c r="D8" s="96">
        <v>2</v>
      </c>
      <c r="E8" s="100" t="str">
        <f>VLOOKUP(C8, 'Product information'!$C$2:$D$49, 2, FALSE)</f>
        <v>RP Primer II, 96 µl</v>
      </c>
      <c r="F8" s="101">
        <v>1</v>
      </c>
      <c r="G8" s="102" t="s">
        <v>2532</v>
      </c>
    </row>
    <row r="10" spans="1:11">
      <c r="D10" s="75" t="s">
        <v>2387</v>
      </c>
      <c r="E10" s="144" t="s">
        <v>40</v>
      </c>
      <c r="F10" s="144"/>
      <c r="G10" s="144"/>
    </row>
    <row r="12" spans="1:11">
      <c r="D12" s="75" t="s">
        <v>2388</v>
      </c>
      <c r="E12" s="74" t="s">
        <v>2361</v>
      </c>
    </row>
    <row r="13" spans="1:11" ht="33" customHeight="1">
      <c r="E13" s="103" t="s">
        <v>2599</v>
      </c>
      <c r="F13" s="94" t="s">
        <v>2585</v>
      </c>
      <c r="G13" s="95"/>
      <c r="I13" s="103" t="s">
        <v>2600</v>
      </c>
      <c r="J13" s="94"/>
      <c r="K13" s="95"/>
    </row>
    <row r="14" spans="1:11">
      <c r="A14" s="55">
        <v>7</v>
      </c>
      <c r="B14" s="55">
        <f>'Input Form'!$F$13</f>
        <v>96</v>
      </c>
      <c r="C14" s="55" t="str">
        <f t="shared" ref="C14:C98" si="0">A14&amp;"_"&amp;B14</f>
        <v>7_96</v>
      </c>
      <c r="D14" s="96">
        <v>1</v>
      </c>
      <c r="E14" s="104" t="str">
        <f>VLOOKUP(C14, 'Product information'!$C$2:$D$49, 2, FALSE)</f>
        <v>EZ Reverse Transcriptase, 96 µl</v>
      </c>
      <c r="F14" s="98">
        <v>1</v>
      </c>
      <c r="G14" s="99" t="s">
        <v>2532</v>
      </c>
      <c r="I14" s="97" t="str">
        <f>E14</f>
        <v>EZ Reverse Transcriptase, 96 µl</v>
      </c>
      <c r="J14" s="126">
        <f>F14*'Input Form'!D$7+2*F14</f>
        <v>18</v>
      </c>
      <c r="K14" s="99" t="s">
        <v>2532</v>
      </c>
    </row>
    <row r="15" spans="1:11">
      <c r="A15" s="55">
        <v>14</v>
      </c>
      <c r="B15" s="55">
        <f>'Input Form'!$F$13</f>
        <v>96</v>
      </c>
      <c r="C15" s="55" t="str">
        <f t="shared" si="0"/>
        <v>14_96</v>
      </c>
      <c r="D15" s="96">
        <v>2</v>
      </c>
      <c r="E15" s="104" t="str">
        <f>VLOOKUP(C15, 'Product information'!$C$2:$D$49, 2, FALSE)</f>
        <v>RNase Inhibitor, 96 µl</v>
      </c>
      <c r="F15" s="98">
        <v>1</v>
      </c>
      <c r="G15" s="99" t="s">
        <v>2532</v>
      </c>
      <c r="I15" s="97" t="str">
        <f>E15</f>
        <v>RNase Inhibitor, 96 µl</v>
      </c>
      <c r="J15" s="126">
        <f>F15*'Input Form'!D$7+2*F15</f>
        <v>18</v>
      </c>
      <c r="K15" s="99" t="s">
        <v>2532</v>
      </c>
    </row>
    <row r="16" spans="1:11">
      <c r="A16" s="55">
        <v>1</v>
      </c>
      <c r="B16" s="55">
        <f>'Input Form'!$F$13</f>
        <v>96</v>
      </c>
      <c r="C16" s="55" t="str">
        <f t="shared" si="0"/>
        <v>1_96</v>
      </c>
      <c r="D16" s="96">
        <v>3</v>
      </c>
      <c r="E16" s="106" t="str">
        <f>VLOOKUP(C16, 'Product information'!$C$2:$D$49, 2, FALSE)</f>
        <v>BC3 Buffer, 5x, 192 µl</v>
      </c>
      <c r="F16" s="101">
        <v>2</v>
      </c>
      <c r="G16" s="102" t="s">
        <v>2532</v>
      </c>
      <c r="I16" s="100" t="str">
        <f t="shared" ref="I16" si="1">E16</f>
        <v>BC3 Buffer, 5x, 192 µl</v>
      </c>
      <c r="J16" s="127">
        <f>F16*'Input Form'!D$7+2*F16</f>
        <v>36</v>
      </c>
      <c r="K16" s="102" t="s">
        <v>2532</v>
      </c>
    </row>
    <row r="17" spans="1:11">
      <c r="I17" s="108" t="s">
        <v>2569</v>
      </c>
      <c r="J17" s="75">
        <f>SUM(J14:J16)</f>
        <v>72</v>
      </c>
      <c r="K17" s="74" t="s">
        <v>2532</v>
      </c>
    </row>
    <row r="18" spans="1:11" ht="25.5" customHeight="1">
      <c r="D18" s="75" t="s">
        <v>2389</v>
      </c>
      <c r="E18" s="143" t="s">
        <v>2366</v>
      </c>
      <c r="F18" s="143"/>
      <c r="G18" s="143"/>
    </row>
    <row r="19" spans="1:11" ht="25.5" customHeight="1">
      <c r="E19" s="109"/>
      <c r="F19" s="109"/>
      <c r="G19" s="109"/>
    </row>
    <row r="20" spans="1:11">
      <c r="D20" s="75" t="s">
        <v>2390</v>
      </c>
      <c r="E20" s="74" t="s">
        <v>2606</v>
      </c>
    </row>
    <row r="21" spans="1:11" ht="25.5">
      <c r="D21" s="74"/>
      <c r="E21" s="110" t="s">
        <v>2598</v>
      </c>
      <c r="F21" s="94" t="s">
        <v>2585</v>
      </c>
      <c r="G21" s="95"/>
      <c r="I21" s="103" t="s">
        <v>2601</v>
      </c>
      <c r="J21" s="94"/>
      <c r="K21" s="95"/>
    </row>
    <row r="22" spans="1:11">
      <c r="A22" s="55">
        <v>11</v>
      </c>
      <c r="B22" s="55">
        <f>'Input Form'!$F$13</f>
        <v>96</v>
      </c>
      <c r="C22" s="55" t="str">
        <f t="shared" si="0"/>
        <v>11_96</v>
      </c>
      <c r="D22" s="96">
        <v>1</v>
      </c>
      <c r="E22" s="104" t="str">
        <f>VLOOKUP(C22, 'Product information'!$C$2:$D$49, 2, FALSE)</f>
        <v>Nuclease-Free Water</v>
      </c>
      <c r="F22" s="98">
        <v>5</v>
      </c>
      <c r="G22" s="99" t="s">
        <v>2532</v>
      </c>
      <c r="I22" s="97" t="str">
        <f>E22</f>
        <v>Nuclease-Free Water</v>
      </c>
      <c r="J22" s="126">
        <f>F22*'Input Form'!D$7+F22</f>
        <v>85</v>
      </c>
      <c r="K22" s="99" t="s">
        <v>2532</v>
      </c>
    </row>
    <row r="23" spans="1:11">
      <c r="A23" s="55">
        <v>13</v>
      </c>
      <c r="B23" s="55">
        <f>'Input Form'!$F$13</f>
        <v>96</v>
      </c>
      <c r="C23" s="55" t="str">
        <f t="shared" si="0"/>
        <v>13_96</v>
      </c>
      <c r="D23" s="96">
        <v>2</v>
      </c>
      <c r="E23" s="104" t="str">
        <f>VLOOKUP(C23, 'Product information'!$C$2:$D$49, 2, FALSE)</f>
        <v>RH RNase, 96 µl</v>
      </c>
      <c r="F23" s="98">
        <v>1</v>
      </c>
      <c r="G23" s="99" t="s">
        <v>2532</v>
      </c>
      <c r="I23" s="97" t="str">
        <f t="shared" ref="I23:I26" si="2">E23</f>
        <v>RH RNase, 96 µl</v>
      </c>
      <c r="J23" s="126">
        <f>F23*'Input Form'!D$7+F23</f>
        <v>17</v>
      </c>
      <c r="K23" s="99" t="s">
        <v>2532</v>
      </c>
    </row>
    <row r="24" spans="1:11">
      <c r="A24" s="55">
        <v>2</v>
      </c>
      <c r="B24" s="55">
        <f>'Input Form'!$F$13</f>
        <v>96</v>
      </c>
      <c r="C24" s="55" t="str">
        <f t="shared" si="0"/>
        <v>2_96</v>
      </c>
      <c r="D24" s="96">
        <v>3</v>
      </c>
      <c r="E24" s="104" t="str">
        <f>VLOOKUP(C24, 'Product information'!$C$2:$D$49, 2, FALSE)</f>
        <v>BLU Buffer, 192 µl</v>
      </c>
      <c r="F24" s="98">
        <v>2</v>
      </c>
      <c r="G24" s="99" t="s">
        <v>2532</v>
      </c>
      <c r="I24" s="97" t="str">
        <f t="shared" si="2"/>
        <v>BLU Buffer, 192 µl</v>
      </c>
      <c r="J24" s="126">
        <f>F24*'Input Form'!D$7+F24</f>
        <v>34</v>
      </c>
      <c r="K24" s="99" t="s">
        <v>2532</v>
      </c>
    </row>
    <row r="25" spans="1:11">
      <c r="A25" s="55">
        <v>4</v>
      </c>
      <c r="B25" s="55">
        <f>'Input Form'!$F$13</f>
        <v>96</v>
      </c>
      <c r="C25" s="55" t="str">
        <f t="shared" si="0"/>
        <v>4_96</v>
      </c>
      <c r="D25" s="96">
        <v>4</v>
      </c>
      <c r="E25" s="104" t="str">
        <f>VLOOKUP(C25, 'Product information'!$C$2:$D$49, 2, FALSE)</f>
        <v>dNTP II, 144 µl</v>
      </c>
      <c r="F25" s="98">
        <v>1</v>
      </c>
      <c r="G25" s="99" t="s">
        <v>2532</v>
      </c>
      <c r="I25" s="97" t="str">
        <f t="shared" si="2"/>
        <v>dNTP II, 144 µl</v>
      </c>
      <c r="J25" s="126">
        <f>F25*'Input Form'!D$7+F25</f>
        <v>17</v>
      </c>
      <c r="K25" s="99" t="s">
        <v>2532</v>
      </c>
    </row>
    <row r="26" spans="1:11">
      <c r="A26" s="55">
        <v>12</v>
      </c>
      <c r="B26" s="55">
        <f>'Input Form'!$F$13</f>
        <v>96</v>
      </c>
      <c r="C26" s="55" t="str">
        <f t="shared" si="0"/>
        <v>12_96</v>
      </c>
      <c r="D26" s="96">
        <v>5</v>
      </c>
      <c r="E26" s="106" t="str">
        <f>VLOOKUP(C26, 'Product information'!$C$2:$D$49, 2, FALSE)</f>
        <v>POL Enzyme, 96 µl</v>
      </c>
      <c r="F26" s="101">
        <v>1</v>
      </c>
      <c r="G26" s="102" t="s">
        <v>2532</v>
      </c>
      <c r="I26" s="100" t="str">
        <f t="shared" si="2"/>
        <v>POL Enzyme, 96 µl</v>
      </c>
      <c r="J26" s="127">
        <f>F26*'Input Form'!D$7+F26</f>
        <v>17</v>
      </c>
      <c r="K26" s="102" t="s">
        <v>2532</v>
      </c>
    </row>
    <row r="27" spans="1:11">
      <c r="B27" s="111"/>
      <c r="I27" s="108" t="s">
        <v>2569</v>
      </c>
      <c r="J27" s="75">
        <f>SUM(J22:J26)</f>
        <v>170</v>
      </c>
      <c r="K27" s="74" t="s">
        <v>2532</v>
      </c>
    </row>
    <row r="28" spans="1:11" ht="25.5" customHeight="1">
      <c r="D28" s="75" t="s">
        <v>2391</v>
      </c>
      <c r="E28" s="143" t="s">
        <v>52</v>
      </c>
      <c r="F28" s="143"/>
      <c r="G28" s="143"/>
      <c r="I28" s="89" t="s">
        <v>2652</v>
      </c>
    </row>
    <row r="29" spans="1:11" ht="25.5" customHeight="1">
      <c r="E29" s="109"/>
      <c r="F29" s="109"/>
      <c r="G29" s="109"/>
    </row>
    <row r="30" spans="1:11">
      <c r="D30" s="75" t="s">
        <v>2392</v>
      </c>
      <c r="E30" s="74" t="s">
        <v>2359</v>
      </c>
    </row>
    <row r="31" spans="1:11" ht="44.25" customHeight="1">
      <c r="D31" s="74"/>
      <c r="E31" s="103" t="s">
        <v>2597</v>
      </c>
      <c r="F31" s="94" t="s">
        <v>2585</v>
      </c>
      <c r="G31" s="95"/>
      <c r="I31" s="103" t="s">
        <v>2602</v>
      </c>
      <c r="J31" s="94"/>
      <c r="K31" s="95"/>
    </row>
    <row r="32" spans="1:11">
      <c r="A32" s="55">
        <v>11</v>
      </c>
      <c r="B32" s="55">
        <f>'Input Form'!$F$13</f>
        <v>96</v>
      </c>
      <c r="C32" s="55" t="str">
        <f t="shared" si="0"/>
        <v>11_96</v>
      </c>
      <c r="D32" s="96">
        <v>1</v>
      </c>
      <c r="E32" s="104" t="str">
        <f>VLOOKUP(C32, 'Product information'!$C$2:$D$49, 2, FALSE)</f>
        <v>Nuclease-Free Water</v>
      </c>
      <c r="F32" s="98">
        <v>15</v>
      </c>
      <c r="G32" s="99" t="s">
        <v>2532</v>
      </c>
      <c r="I32" s="97" t="str">
        <f>E32</f>
        <v>Nuclease-Free Water</v>
      </c>
      <c r="J32" s="126">
        <f>F32*'Input Form'!D$7+F32</f>
        <v>255</v>
      </c>
      <c r="K32" s="99" t="s">
        <v>2532</v>
      </c>
    </row>
    <row r="33" spans="1:11">
      <c r="A33" s="55">
        <v>5</v>
      </c>
      <c r="B33" s="55">
        <f>'Input Form'!$F$13</f>
        <v>96</v>
      </c>
      <c r="C33" s="55" t="str">
        <f t="shared" si="0"/>
        <v>5_96</v>
      </c>
      <c r="D33" s="96">
        <v>2</v>
      </c>
      <c r="E33" s="104" t="str">
        <f>VLOOKUP(C33, 'Product information'!$C$2:$D$49, 2, FALSE)</f>
        <v>ERA Buffer, 10x, 480 µl</v>
      </c>
      <c r="F33" s="98">
        <v>5</v>
      </c>
      <c r="G33" s="99" t="s">
        <v>2532</v>
      </c>
      <c r="I33" s="97" t="str">
        <f t="shared" ref="I33:I34" si="3">E33</f>
        <v>ERA Buffer, 10x, 480 µl</v>
      </c>
      <c r="J33" s="126">
        <f>F33*'Input Form'!D$7+F33</f>
        <v>85</v>
      </c>
      <c r="K33" s="99" t="s">
        <v>2532</v>
      </c>
    </row>
    <row r="34" spans="1:11">
      <c r="A34" s="55">
        <v>6</v>
      </c>
      <c r="B34" s="55">
        <f>'Input Form'!$F$13</f>
        <v>96</v>
      </c>
      <c r="C34" s="55" t="str">
        <f t="shared" si="0"/>
        <v>6_96</v>
      </c>
      <c r="D34" s="96">
        <v>3</v>
      </c>
      <c r="E34" s="106" t="str">
        <f>VLOOKUP(C34, 'Product information'!$C$2:$D$49, 2, FALSE)</f>
        <v>ERA Enzyme, 960 µl</v>
      </c>
      <c r="F34" s="101">
        <v>10</v>
      </c>
      <c r="G34" s="102" t="s">
        <v>2532</v>
      </c>
      <c r="I34" s="100" t="str">
        <f t="shared" si="3"/>
        <v>ERA Enzyme, 960 µl</v>
      </c>
      <c r="J34" s="127">
        <f>F34*'Input Form'!D$7+F34</f>
        <v>170</v>
      </c>
      <c r="K34" s="102" t="s">
        <v>2532</v>
      </c>
    </row>
    <row r="35" spans="1:11">
      <c r="I35" s="108" t="s">
        <v>2569</v>
      </c>
      <c r="J35" s="75">
        <f>SUM(J32:J34)</f>
        <v>510</v>
      </c>
      <c r="K35" s="74" t="s">
        <v>2532</v>
      </c>
    </row>
    <row r="36" spans="1:11" ht="36.75" customHeight="1">
      <c r="D36" s="75" t="s">
        <v>2393</v>
      </c>
      <c r="E36" s="143" t="s">
        <v>2651</v>
      </c>
      <c r="F36" s="143"/>
      <c r="G36" s="143"/>
    </row>
    <row r="37" spans="1:11" ht="25.5" customHeight="1">
      <c r="E37" s="109"/>
      <c r="F37" s="109"/>
      <c r="G37" s="109"/>
    </row>
    <row r="38" spans="1:11">
      <c r="D38" s="75" t="s">
        <v>2394</v>
      </c>
      <c r="E38" s="74" t="s">
        <v>2360</v>
      </c>
    </row>
    <row r="39" spans="1:11" ht="38.25">
      <c r="C39" s="55" t="str">
        <f t="shared" si="0"/>
        <v>_</v>
      </c>
      <c r="D39" s="74"/>
      <c r="E39" s="103" t="s">
        <v>2596</v>
      </c>
      <c r="F39" s="94" t="s">
        <v>2585</v>
      </c>
      <c r="G39" s="95"/>
      <c r="I39" s="103" t="s">
        <v>2603</v>
      </c>
      <c r="J39" s="94"/>
      <c r="K39" s="95"/>
    </row>
    <row r="40" spans="1:11">
      <c r="A40" s="55">
        <f>IF(VLOOKUP('Input Form'!D17, 'Product information'!O2:AD24, 15, FALSE)="I", 26, 21)</f>
        <v>21</v>
      </c>
      <c r="B40" s="55" t="str">
        <f>'Input Form'!$F$20</f>
        <v>96A</v>
      </c>
      <c r="C40" s="55" t="str">
        <f>A40&amp;"_"&amp;B40</f>
        <v>21_96A</v>
      </c>
      <c r="D40" s="96">
        <v>0</v>
      </c>
      <c r="E40" s="104" t="e">
        <f>VLOOKUP(C40, 'Product information'!$C$2:$D$57, 2, FALSE)</f>
        <v>#N/A</v>
      </c>
      <c r="F40" s="98">
        <v>5</v>
      </c>
      <c r="G40" s="99" t="s">
        <v>2532</v>
      </c>
      <c r="I40" s="97"/>
      <c r="J40" s="105"/>
      <c r="K40" s="99"/>
    </row>
    <row r="41" spans="1:11">
      <c r="A41" s="55">
        <v>11</v>
      </c>
      <c r="B41" s="55">
        <f>'Input Form'!$F$13</f>
        <v>96</v>
      </c>
      <c r="C41" s="55" t="str">
        <f t="shared" si="0"/>
        <v>11_96</v>
      </c>
      <c r="D41" s="96">
        <v>1</v>
      </c>
      <c r="E41" s="104" t="str">
        <f>VLOOKUP(C41, 'Product information'!$C$2:$D$49, 2, FALSE)</f>
        <v>Nuclease-Free Water</v>
      </c>
      <c r="F41" s="98">
        <v>15</v>
      </c>
      <c r="G41" s="99" t="s">
        <v>2532</v>
      </c>
      <c r="I41" s="97" t="str">
        <f t="shared" ref="I41:I43" si="4">E41</f>
        <v>Nuclease-Free Water</v>
      </c>
      <c r="J41" s="126">
        <f>F41*'Input Form'!D$7+F41</f>
        <v>255</v>
      </c>
      <c r="K41" s="99" t="s">
        <v>2532</v>
      </c>
    </row>
    <row r="42" spans="1:11">
      <c r="A42" s="55">
        <v>10</v>
      </c>
      <c r="B42" s="55">
        <f>'Input Form'!$F$13</f>
        <v>96</v>
      </c>
      <c r="C42" s="55" t="str">
        <f t="shared" si="0"/>
        <v>10_96</v>
      </c>
      <c r="D42" s="96">
        <v>2</v>
      </c>
      <c r="E42" s="104" t="str">
        <f>VLOOKUP(C42, 'Product information'!$C$2:$D$49, 2, FALSE)</f>
        <v>Ligation Buffer, 5x (1250 µl)</v>
      </c>
      <c r="F42" s="98">
        <v>20</v>
      </c>
      <c r="G42" s="99" t="s">
        <v>2532</v>
      </c>
      <c r="I42" s="97" t="str">
        <f t="shared" si="4"/>
        <v>Ligation Buffer, 5x (1250 µl)</v>
      </c>
      <c r="J42" s="126">
        <f>F42*'Input Form'!D$7+F42</f>
        <v>340</v>
      </c>
      <c r="K42" s="99" t="s">
        <v>2532</v>
      </c>
    </row>
    <row r="43" spans="1:11">
      <c r="A43" s="55">
        <v>3</v>
      </c>
      <c r="B43" s="55">
        <f>'Input Form'!$F$13</f>
        <v>96</v>
      </c>
      <c r="C43" s="55" t="str">
        <f t="shared" si="0"/>
        <v>3_96</v>
      </c>
      <c r="D43" s="96">
        <v>3</v>
      </c>
      <c r="E43" s="106" t="str">
        <f>VLOOKUP(C43, 'Product information'!$C$2:$D$49, 2, FALSE)</f>
        <v>DNA Ligase, 960 µl</v>
      </c>
      <c r="F43" s="101">
        <v>10</v>
      </c>
      <c r="G43" s="102" t="s">
        <v>2532</v>
      </c>
      <c r="I43" s="100" t="str">
        <f t="shared" si="4"/>
        <v>DNA Ligase, 960 µl</v>
      </c>
      <c r="J43" s="127">
        <f>F43*'Input Form'!D$7+F43</f>
        <v>170</v>
      </c>
      <c r="K43" s="102" t="s">
        <v>2532</v>
      </c>
    </row>
    <row r="44" spans="1:11">
      <c r="I44" s="108" t="s">
        <v>2569</v>
      </c>
      <c r="J44" s="75">
        <f>SUM(J41:J43)</f>
        <v>765</v>
      </c>
      <c r="K44" s="74" t="s">
        <v>2532</v>
      </c>
    </row>
    <row r="45" spans="1:11" ht="38.25" customHeight="1">
      <c r="D45" s="75" t="s">
        <v>2395</v>
      </c>
      <c r="E45" s="143" t="s">
        <v>2653</v>
      </c>
      <c r="F45" s="143"/>
      <c r="G45" s="143"/>
    </row>
    <row r="47" spans="1:11" ht="24.75" customHeight="1">
      <c r="C47" s="55" t="str">
        <f t="shared" si="0"/>
        <v>_</v>
      </c>
      <c r="D47" s="75" t="s">
        <v>41</v>
      </c>
      <c r="E47" s="74" t="s">
        <v>53</v>
      </c>
      <c r="I47" s="135" t="s">
        <v>2570</v>
      </c>
      <c r="J47" s="135"/>
      <c r="K47" s="135"/>
    </row>
    <row r="48" spans="1:11" ht="25.5">
      <c r="C48" s="55" t="str">
        <f t="shared" si="0"/>
        <v>_</v>
      </c>
      <c r="D48" s="96">
        <v>1</v>
      </c>
      <c r="E48" s="103" t="s">
        <v>2571</v>
      </c>
      <c r="F48" s="94"/>
      <c r="G48" s="95"/>
    </row>
    <row r="49" spans="1:7">
      <c r="A49" s="55">
        <v>19</v>
      </c>
      <c r="B49" s="55">
        <f>'Input Form'!$F$13</f>
        <v>96</v>
      </c>
      <c r="C49" s="55" t="str">
        <f t="shared" si="0"/>
        <v>19_96</v>
      </c>
      <c r="D49" s="96"/>
      <c r="E49" s="97" t="str">
        <f>VLOOKUP(C49, 'Product information'!$C$2:$D$41, 2, FALSE)</f>
        <v>QIAseq Beads (55 ml) V3</v>
      </c>
      <c r="F49" s="98">
        <v>80</v>
      </c>
      <c r="G49" s="99" t="s">
        <v>2532</v>
      </c>
    </row>
    <row r="50" spans="1:7">
      <c r="D50" s="96">
        <v>2</v>
      </c>
      <c r="E50" s="97" t="s">
        <v>2572</v>
      </c>
      <c r="F50" s="98"/>
      <c r="G50" s="99"/>
    </row>
    <row r="51" spans="1:7">
      <c r="D51" s="96">
        <v>3</v>
      </c>
      <c r="E51" s="97" t="s">
        <v>2595</v>
      </c>
      <c r="F51" s="98"/>
      <c r="G51" s="99"/>
    </row>
    <row r="52" spans="1:7" ht="38.25">
      <c r="D52" s="96">
        <v>4</v>
      </c>
      <c r="E52" s="112" t="s">
        <v>2573</v>
      </c>
      <c r="F52" s="98"/>
      <c r="G52" s="99"/>
    </row>
    <row r="53" spans="1:7" ht="38.25">
      <c r="C53" s="55" t="str">
        <f t="shared" si="0"/>
        <v>_</v>
      </c>
      <c r="D53" s="96">
        <v>5</v>
      </c>
      <c r="E53" s="112" t="s">
        <v>2574</v>
      </c>
      <c r="F53" s="98"/>
      <c r="G53" s="99"/>
    </row>
    <row r="54" spans="1:7">
      <c r="C54" s="55" t="str">
        <f t="shared" si="0"/>
        <v>_</v>
      </c>
      <c r="D54" s="96">
        <v>6</v>
      </c>
      <c r="E54" s="97" t="s">
        <v>2575</v>
      </c>
      <c r="F54" s="98"/>
      <c r="G54" s="99"/>
    </row>
    <row r="55" spans="1:7">
      <c r="C55" s="55" t="str">
        <f t="shared" si="0"/>
        <v>_</v>
      </c>
      <c r="D55" s="96">
        <v>7</v>
      </c>
      <c r="E55" s="97" t="s">
        <v>2576</v>
      </c>
      <c r="F55" s="98"/>
      <c r="G55" s="99"/>
    </row>
    <row r="56" spans="1:7" ht="25.5">
      <c r="D56" s="96">
        <v>8</v>
      </c>
      <c r="E56" s="112" t="s">
        <v>2577</v>
      </c>
      <c r="F56" s="98"/>
      <c r="G56" s="99"/>
    </row>
    <row r="57" spans="1:7">
      <c r="D57" s="96">
        <v>9</v>
      </c>
      <c r="E57" s="97" t="s">
        <v>2578</v>
      </c>
      <c r="F57" s="98"/>
      <c r="G57" s="99"/>
    </row>
    <row r="58" spans="1:7" ht="25.5">
      <c r="D58" s="96">
        <v>10</v>
      </c>
      <c r="E58" s="112" t="s">
        <v>2579</v>
      </c>
      <c r="F58" s="98">
        <v>50</v>
      </c>
      <c r="G58" s="99" t="s">
        <v>2532</v>
      </c>
    </row>
    <row r="59" spans="1:7" ht="25.5">
      <c r="D59" s="96">
        <v>11</v>
      </c>
      <c r="E59" s="112" t="s">
        <v>2580</v>
      </c>
      <c r="F59" s="98"/>
      <c r="G59" s="99"/>
    </row>
    <row r="60" spans="1:7">
      <c r="A60" s="55">
        <v>19</v>
      </c>
      <c r="B60" s="55">
        <v>96</v>
      </c>
      <c r="C60" s="55" t="s">
        <v>1000</v>
      </c>
      <c r="D60" s="96"/>
      <c r="E60" s="112" t="s">
        <v>2552</v>
      </c>
      <c r="F60" s="98">
        <f>IF('Input Form'!E4=100, 55, 60)</f>
        <v>55</v>
      </c>
      <c r="G60" s="99" t="s">
        <v>2532</v>
      </c>
    </row>
    <row r="61" spans="1:7" ht="25.5">
      <c r="D61" s="96">
        <v>12</v>
      </c>
      <c r="E61" s="112" t="s">
        <v>2645</v>
      </c>
      <c r="F61" s="98"/>
      <c r="G61" s="99"/>
    </row>
    <row r="62" spans="1:7" ht="38.25">
      <c r="D62" s="96">
        <v>13</v>
      </c>
      <c r="E62" s="112" t="s">
        <v>2573</v>
      </c>
      <c r="F62" s="98"/>
      <c r="G62" s="99"/>
    </row>
    <row r="63" spans="1:7" ht="38.25">
      <c r="D63" s="96">
        <v>14</v>
      </c>
      <c r="E63" s="112" t="s">
        <v>2574</v>
      </c>
      <c r="F63" s="98"/>
      <c r="G63" s="99"/>
    </row>
    <row r="64" spans="1:7">
      <c r="D64" s="96">
        <v>15</v>
      </c>
      <c r="E64" s="97" t="s">
        <v>2575</v>
      </c>
      <c r="F64" s="98"/>
      <c r="G64" s="99"/>
    </row>
    <row r="65" spans="1:11">
      <c r="D65" s="96">
        <v>16</v>
      </c>
      <c r="E65" s="97" t="s">
        <v>2576</v>
      </c>
      <c r="F65" s="98"/>
      <c r="G65" s="99"/>
    </row>
    <row r="66" spans="1:11" ht="25.5">
      <c r="D66" s="96">
        <v>17</v>
      </c>
      <c r="E66" s="112" t="s">
        <v>2577</v>
      </c>
      <c r="F66" s="98"/>
      <c r="G66" s="99"/>
    </row>
    <row r="67" spans="1:11">
      <c r="D67" s="96">
        <v>18</v>
      </c>
      <c r="E67" s="97" t="s">
        <v>2581</v>
      </c>
      <c r="F67" s="98"/>
      <c r="G67" s="99"/>
    </row>
    <row r="68" spans="1:11" ht="25.5">
      <c r="D68" s="96">
        <v>19</v>
      </c>
      <c r="E68" s="112" t="s">
        <v>2594</v>
      </c>
      <c r="F68" s="98">
        <v>12.4</v>
      </c>
      <c r="G68" s="99" t="s">
        <v>2532</v>
      </c>
    </row>
    <row r="69" spans="1:11" ht="25.5">
      <c r="D69" s="96">
        <v>20</v>
      </c>
      <c r="E69" s="112" t="s">
        <v>2582</v>
      </c>
      <c r="F69" s="98"/>
      <c r="G69" s="99"/>
    </row>
    <row r="70" spans="1:11">
      <c r="D70" s="96">
        <v>21</v>
      </c>
      <c r="E70" s="113" t="s">
        <v>2583</v>
      </c>
      <c r="F70" s="101">
        <v>10.4</v>
      </c>
      <c r="G70" s="102" t="s">
        <v>2532</v>
      </c>
    </row>
    <row r="71" spans="1:11">
      <c r="E71" s="88"/>
    </row>
    <row r="73" spans="1:11">
      <c r="D73" s="75" t="s">
        <v>2396</v>
      </c>
      <c r="E73" s="74" t="s">
        <v>2345</v>
      </c>
    </row>
    <row r="74" spans="1:11" ht="25.5">
      <c r="C74" s="55" t="str">
        <f t="shared" si="0"/>
        <v>_</v>
      </c>
      <c r="D74" s="74"/>
      <c r="E74" s="103" t="s">
        <v>55</v>
      </c>
      <c r="F74" s="94" t="s">
        <v>2585</v>
      </c>
      <c r="G74" s="95"/>
      <c r="I74" s="103" t="s">
        <v>2604</v>
      </c>
      <c r="J74" s="94"/>
      <c r="K74" s="95"/>
    </row>
    <row r="75" spans="1:11">
      <c r="D75" s="74"/>
      <c r="E75" s="112" t="s">
        <v>994</v>
      </c>
      <c r="F75" s="105">
        <v>10.4</v>
      </c>
      <c r="G75" s="99" t="s">
        <v>2532</v>
      </c>
      <c r="I75" s="112"/>
      <c r="J75" s="105"/>
      <c r="K75" s="99"/>
    </row>
    <row r="76" spans="1:11">
      <c r="A76" s="55">
        <v>18</v>
      </c>
      <c r="B76" s="55">
        <f>'Input Form'!$F$13</f>
        <v>96</v>
      </c>
      <c r="C76" s="55" t="str">
        <f t="shared" si="0"/>
        <v>18_96</v>
      </c>
      <c r="D76" s="96">
        <v>1</v>
      </c>
      <c r="E76" s="104" t="str">
        <f>VLOOKUP(C76, 'Product information'!$C$2:$D$65, 2, FALSE)</f>
        <v>TEPCR Buffer, 5x (500 µl)</v>
      </c>
      <c r="F76" s="98">
        <v>4</v>
      </c>
      <c r="G76" s="99" t="s">
        <v>2532</v>
      </c>
      <c r="I76" s="97" t="str">
        <f t="shared" ref="I76" si="5">E76</f>
        <v>TEPCR Buffer, 5x (500 µl)</v>
      </c>
      <c r="J76" s="126">
        <f>F76*'Input Form'!D$7+F76</f>
        <v>68</v>
      </c>
      <c r="K76" s="99" t="s">
        <v>2532</v>
      </c>
    </row>
    <row r="77" spans="1:11">
      <c r="A77" s="55">
        <v>9</v>
      </c>
      <c r="B77" s="55">
        <f>'Input Form'!$F$13</f>
        <v>96</v>
      </c>
      <c r="C77" s="55" t="str">
        <f t="shared" si="0"/>
        <v>9_96</v>
      </c>
      <c r="D77" s="96">
        <v>2</v>
      </c>
      <c r="E77" s="104" t="str">
        <f>VLOOKUP(C77, 'Product information'!$C$2:$D$65, 2, FALSE)</f>
        <v>RNA Fusion XP Panel</v>
      </c>
      <c r="F77" s="98">
        <v>4</v>
      </c>
      <c r="G77" s="99" t="s">
        <v>2532</v>
      </c>
      <c r="I77" s="97" t="str">
        <f t="shared" ref="I77:I79" si="6">E77</f>
        <v>RNA Fusion XP Panel</v>
      </c>
      <c r="J77" s="126">
        <f>F77*'Input Form'!D$7+F77</f>
        <v>68</v>
      </c>
      <c r="K77" s="99" t="s">
        <v>2532</v>
      </c>
    </row>
    <row r="78" spans="1:11">
      <c r="A78" s="55">
        <f>IF(VLOOKUP('Input Form'!D17, 'Product information'!O2:AD24, 15, FALSE)="I", 23, 20)</f>
        <v>20</v>
      </c>
      <c r="B78" s="55" t="str">
        <f>'Input Form'!$F$20</f>
        <v>96A</v>
      </c>
      <c r="C78" s="55" t="str">
        <f t="shared" si="0"/>
        <v>20_96A</v>
      </c>
      <c r="D78" s="96">
        <v>3</v>
      </c>
      <c r="E78" s="104" t="e">
        <f>VLOOKUP(C78, 'Product information'!$C$2:$D$67, 2, FALSE)</f>
        <v>#N/A</v>
      </c>
      <c r="F78" s="98">
        <v>0.8</v>
      </c>
      <c r="G78" s="99" t="s">
        <v>2532</v>
      </c>
      <c r="I78" s="97" t="e">
        <f t="shared" si="6"/>
        <v>#N/A</v>
      </c>
      <c r="J78" s="126">
        <f>F78*'Input Form'!D$7+F78</f>
        <v>13.600000000000001</v>
      </c>
      <c r="K78" s="99" t="s">
        <v>2532</v>
      </c>
    </row>
    <row r="79" spans="1:11">
      <c r="A79" s="55">
        <v>8</v>
      </c>
      <c r="B79" s="55">
        <f>'Input Form'!$F$13</f>
        <v>96</v>
      </c>
      <c r="C79" s="55" t="str">
        <f t="shared" si="0"/>
        <v>8_96</v>
      </c>
      <c r="D79" s="96">
        <v>4</v>
      </c>
      <c r="E79" s="106" t="str">
        <f>VLOOKUP(C79, 'Product information'!$C$2:$D$65, 2, FALSE)</f>
        <v>HotStarTaq® DNA Polymerase (240µl)</v>
      </c>
      <c r="F79" s="101">
        <v>0.8</v>
      </c>
      <c r="G79" s="102" t="s">
        <v>2532</v>
      </c>
      <c r="I79" s="100" t="str">
        <f t="shared" si="6"/>
        <v>HotStarTaq® DNA Polymerase (240µl)</v>
      </c>
      <c r="J79" s="127">
        <f>F79*'Input Form'!D$7+F79</f>
        <v>13.600000000000001</v>
      </c>
      <c r="K79" s="102" t="s">
        <v>2532</v>
      </c>
    </row>
    <row r="80" spans="1:11">
      <c r="I80" s="108" t="s">
        <v>2569</v>
      </c>
      <c r="J80" s="75">
        <f>SUM(J76:J79)</f>
        <v>163.19999999999999</v>
      </c>
      <c r="K80" s="74" t="s">
        <v>2532</v>
      </c>
    </row>
    <row r="81" spans="1:12">
      <c r="D81" s="75" t="s">
        <v>2397</v>
      </c>
      <c r="E81" s="74" t="s">
        <v>982</v>
      </c>
      <c r="I81" s="108"/>
    </row>
    <row r="82" spans="1:12">
      <c r="E82" s="137" t="s">
        <v>987</v>
      </c>
      <c r="F82" s="114" t="s">
        <v>983</v>
      </c>
      <c r="G82" s="95" t="s">
        <v>984</v>
      </c>
      <c r="I82" s="108"/>
      <c r="L82" s="134"/>
    </row>
    <row r="83" spans="1:12">
      <c r="E83" s="138"/>
      <c r="F83" s="115" t="s">
        <v>985</v>
      </c>
      <c r="G83" s="99" t="s">
        <v>986</v>
      </c>
      <c r="I83" s="108"/>
      <c r="L83" s="134"/>
    </row>
    <row r="84" spans="1:12">
      <c r="E84" s="136">
        <v>8</v>
      </c>
      <c r="F84" s="115" t="s">
        <v>985</v>
      </c>
      <c r="G84" s="99" t="s">
        <v>2568</v>
      </c>
      <c r="I84" s="108"/>
      <c r="L84" s="134"/>
    </row>
    <row r="85" spans="1:12">
      <c r="E85" s="136"/>
      <c r="F85" s="116" t="s">
        <v>989</v>
      </c>
      <c r="G85" s="99" t="s">
        <v>988</v>
      </c>
      <c r="I85" s="108"/>
      <c r="L85" s="134"/>
    </row>
    <row r="86" spans="1:12">
      <c r="E86" s="44">
        <v>1</v>
      </c>
      <c r="F86" s="116" t="s">
        <v>990</v>
      </c>
      <c r="G86" s="99" t="s">
        <v>986</v>
      </c>
      <c r="I86" s="108"/>
      <c r="L86" s="115"/>
    </row>
    <row r="87" spans="1:12">
      <c r="E87" s="45" t="s">
        <v>991</v>
      </c>
      <c r="F87" s="117" t="s">
        <v>992</v>
      </c>
      <c r="G87" s="102" t="s">
        <v>993</v>
      </c>
      <c r="I87" s="108"/>
      <c r="L87" s="115"/>
    </row>
    <row r="88" spans="1:12">
      <c r="L88" s="105"/>
    </row>
    <row r="89" spans="1:12">
      <c r="D89" s="75" t="s">
        <v>42</v>
      </c>
      <c r="E89" s="74" t="s">
        <v>53</v>
      </c>
    </row>
    <row r="90" spans="1:12">
      <c r="C90" s="55" t="str">
        <f t="shared" si="0"/>
        <v>_</v>
      </c>
      <c r="D90" s="96">
        <v>1</v>
      </c>
      <c r="E90" s="93" t="s">
        <v>2584</v>
      </c>
      <c r="F90" s="118">
        <v>30</v>
      </c>
      <c r="G90" s="95" t="s">
        <v>2532</v>
      </c>
    </row>
    <row r="91" spans="1:12" ht="25.5">
      <c r="C91" s="55" t="str">
        <f t="shared" si="0"/>
        <v>_</v>
      </c>
      <c r="D91" s="96">
        <v>2</v>
      </c>
      <c r="E91" s="112" t="s">
        <v>2580</v>
      </c>
      <c r="F91" s="98"/>
      <c r="G91" s="99"/>
    </row>
    <row r="92" spans="1:12">
      <c r="A92" s="55">
        <v>19</v>
      </c>
      <c r="B92" s="55">
        <f>'Input Form'!$F$13</f>
        <v>96</v>
      </c>
      <c r="C92" s="55" t="str">
        <f t="shared" ref="C92" si="7">A92&amp;"_"&amp;B92</f>
        <v>19_96</v>
      </c>
      <c r="D92" s="96"/>
      <c r="E92" s="97" t="str">
        <f>VLOOKUP(C92, 'Product information'!$C$2:$D$41, 2, FALSE)</f>
        <v>QIAseq Beads (55 ml) V3</v>
      </c>
      <c r="F92" s="98">
        <f>IF('Input Form'!E$4=100, 55, 60)</f>
        <v>55</v>
      </c>
      <c r="G92" s="99" t="s">
        <v>2532</v>
      </c>
    </row>
    <row r="93" spans="1:12">
      <c r="C93" s="55" t="str">
        <f t="shared" si="0"/>
        <v>_</v>
      </c>
      <c r="D93" s="96">
        <v>3</v>
      </c>
      <c r="E93" s="97" t="s">
        <v>2572</v>
      </c>
      <c r="F93" s="98"/>
      <c r="G93" s="99"/>
    </row>
    <row r="94" spans="1:12">
      <c r="C94" s="55" t="str">
        <f t="shared" si="0"/>
        <v>_</v>
      </c>
      <c r="D94" s="96">
        <v>4</v>
      </c>
      <c r="E94" s="97" t="s">
        <v>2593</v>
      </c>
      <c r="F94" s="98"/>
      <c r="G94" s="99"/>
    </row>
    <row r="95" spans="1:12" ht="38.25">
      <c r="C95" s="55" t="str">
        <f t="shared" si="0"/>
        <v>_</v>
      </c>
      <c r="D95" s="96">
        <v>5</v>
      </c>
      <c r="E95" s="112" t="s">
        <v>2586</v>
      </c>
      <c r="F95" s="98"/>
      <c r="G95" s="99"/>
    </row>
    <row r="96" spans="1:12" ht="38.25">
      <c r="C96" s="55" t="str">
        <f t="shared" si="0"/>
        <v>_</v>
      </c>
      <c r="D96" s="96">
        <v>6</v>
      </c>
      <c r="E96" s="112" t="s">
        <v>2587</v>
      </c>
      <c r="F96" s="98"/>
      <c r="G96" s="99"/>
    </row>
    <row r="97" spans="1:11">
      <c r="A97" s="55">
        <v>11</v>
      </c>
      <c r="C97" s="55" t="str">
        <f t="shared" si="0"/>
        <v>11_</v>
      </c>
      <c r="D97" s="96">
        <v>7</v>
      </c>
      <c r="E97" s="97" t="s">
        <v>2575</v>
      </c>
      <c r="F97" s="98"/>
      <c r="G97" s="99"/>
    </row>
    <row r="98" spans="1:11">
      <c r="C98" s="55" t="str">
        <f t="shared" si="0"/>
        <v>_</v>
      </c>
      <c r="D98" s="96">
        <v>8</v>
      </c>
      <c r="E98" s="97" t="s">
        <v>2588</v>
      </c>
      <c r="F98" s="98"/>
      <c r="G98" s="99"/>
    </row>
    <row r="99" spans="1:11" ht="25.5">
      <c r="D99" s="96">
        <v>9</v>
      </c>
      <c r="E99" s="112" t="s">
        <v>2589</v>
      </c>
      <c r="F99" s="98"/>
      <c r="G99" s="99"/>
    </row>
    <row r="100" spans="1:11">
      <c r="D100" s="96">
        <v>10</v>
      </c>
      <c r="E100" s="97" t="s">
        <v>2590</v>
      </c>
      <c r="F100" s="98"/>
      <c r="G100" s="99"/>
    </row>
    <row r="101" spans="1:11" ht="25.5">
      <c r="D101" s="96">
        <v>11</v>
      </c>
      <c r="E101" s="112" t="s">
        <v>2594</v>
      </c>
      <c r="F101" s="98">
        <f>IF(A107=25, 15.6, 15.4)</f>
        <v>15.4</v>
      </c>
      <c r="G101" s="99" t="s">
        <v>2532</v>
      </c>
    </row>
    <row r="102" spans="1:11" ht="25.5">
      <c r="D102" s="96">
        <v>12</v>
      </c>
      <c r="E102" s="112" t="s">
        <v>2582</v>
      </c>
      <c r="F102" s="98"/>
      <c r="G102" s="99"/>
    </row>
    <row r="103" spans="1:11">
      <c r="D103" s="96">
        <v>13</v>
      </c>
      <c r="E103" s="113" t="s">
        <v>2591</v>
      </c>
      <c r="F103" s="101">
        <f>IF(A107=25, 13.6, 13.4)</f>
        <v>13.4</v>
      </c>
      <c r="G103" s="102" t="s">
        <v>2532</v>
      </c>
    </row>
    <row r="105" spans="1:11">
      <c r="D105" s="75" t="s">
        <v>2398</v>
      </c>
      <c r="E105" s="74" t="s">
        <v>2346</v>
      </c>
    </row>
    <row r="106" spans="1:11" ht="25.5">
      <c r="E106" s="103" t="s">
        <v>2592</v>
      </c>
      <c r="F106" s="94" t="s">
        <v>2585</v>
      </c>
      <c r="G106" s="95"/>
      <c r="I106" s="103" t="s">
        <v>2605</v>
      </c>
      <c r="J106" s="94"/>
      <c r="K106" s="95"/>
    </row>
    <row r="107" spans="1:11">
      <c r="A107" s="55">
        <f>IF(VLOOKUP('Input Form'!D17, 'Product information'!O2:AD24, 15, FALSE)="I", 25, 21)</f>
        <v>21</v>
      </c>
      <c r="B107" s="55" t="str">
        <f>'Input Form'!$F$20</f>
        <v>96A</v>
      </c>
      <c r="C107" s="55" t="str">
        <f>IF(A107="", "", A107&amp;"_"&amp;B107)</f>
        <v>21_96A</v>
      </c>
      <c r="D107" s="96" t="str">
        <f>IF(A107=25, 1, "")</f>
        <v/>
      </c>
      <c r="E107" s="97" t="e">
        <f>VLOOKUP(C107, 'Product information'!$C$2:$D$57, 2, FALSE)</f>
        <v>#N/A</v>
      </c>
      <c r="F107" s="98" t="str">
        <f>IF(A107=25, 0.8, "")</f>
        <v/>
      </c>
      <c r="G107" s="99" t="s">
        <v>2532</v>
      </c>
      <c r="I107" s="112" t="str">
        <f>IF(A107=25, E107, "")</f>
        <v/>
      </c>
      <c r="J107" s="126" t="str">
        <f>IF(A107=25, (F107*'Input Form'!D$7+2*F107), "")</f>
        <v/>
      </c>
      <c r="K107" s="99" t="s">
        <v>2532</v>
      </c>
    </row>
    <row r="108" spans="1:11">
      <c r="A108" s="55">
        <f>IF(VLOOKUP('Input Form'!D17, 'Product information'!O2:AD24, 15, FALSE)="I", 24, 11)</f>
        <v>11</v>
      </c>
      <c r="B108" s="55">
        <f>IF(M123="I", 'Input Form'!$F$20, 'Input Form'!$F$13)</f>
        <v>96</v>
      </c>
      <c r="C108" s="55" t="str">
        <f t="shared" ref="C108:C110" si="8">A108&amp;"_"&amp;B108</f>
        <v>11_96</v>
      </c>
      <c r="D108" s="96">
        <f>IF(A107=25, 2, 1)</f>
        <v>1</v>
      </c>
      <c r="E108" s="104" t="str">
        <f>VLOOKUP(C108, 'Product information'!$C$2:$D$65, 2, FALSE)</f>
        <v>Nuclease-Free Water</v>
      </c>
      <c r="F108" s="98">
        <f>IF(A108=24, 0.8,1.8)</f>
        <v>1.8</v>
      </c>
      <c r="G108" s="99" t="s">
        <v>2532</v>
      </c>
      <c r="I108" s="97" t="str">
        <f t="shared" ref="I108" si="9">E108</f>
        <v>Nuclease-Free Water</v>
      </c>
      <c r="J108" s="126">
        <f>F108*'Input Form'!D$7+2*F108</f>
        <v>32.4</v>
      </c>
      <c r="K108" s="99" t="s">
        <v>2532</v>
      </c>
    </row>
    <row r="109" spans="1:11">
      <c r="A109" s="55">
        <v>15</v>
      </c>
      <c r="B109" s="55">
        <f>'Input Form'!$F$13</f>
        <v>96</v>
      </c>
      <c r="C109" s="55" t="str">
        <f t="shared" si="8"/>
        <v>15_96</v>
      </c>
      <c r="D109" s="96">
        <f>IF(A107=25, 3, 2)</f>
        <v>2</v>
      </c>
      <c r="E109" s="104" t="str">
        <f>VLOOKUP(C109, 'Product information'!$C$2:$D$41, 2, FALSE)</f>
        <v>RNA Buffer II, 384 µl</v>
      </c>
      <c r="F109" s="98">
        <v>4</v>
      </c>
      <c r="G109" s="99" t="s">
        <v>2532</v>
      </c>
      <c r="I109" s="97" t="str">
        <f t="shared" ref="I109:I110" si="10">E109</f>
        <v>RNA Buffer II, 384 µl</v>
      </c>
      <c r="J109" s="126">
        <f>F109*'Input Form'!D$7+2*F109</f>
        <v>72</v>
      </c>
      <c r="K109" s="99" t="s">
        <v>2532</v>
      </c>
    </row>
    <row r="110" spans="1:11">
      <c r="A110" s="55">
        <v>17</v>
      </c>
      <c r="B110" s="55">
        <f>'Input Form'!$F$13</f>
        <v>96</v>
      </c>
      <c r="C110" s="55" t="str">
        <f t="shared" si="8"/>
        <v>17_96</v>
      </c>
      <c r="D110" s="96">
        <f>IF(A107=25, 4,3)</f>
        <v>3</v>
      </c>
      <c r="E110" s="106" t="str">
        <f>VLOOKUP(C110, 'Product information'!$C$2:$D$41, 2, FALSE)</f>
        <v>TaqIT Plus, 120 µl</v>
      </c>
      <c r="F110" s="101">
        <v>0.8</v>
      </c>
      <c r="G110" s="102" t="s">
        <v>2532</v>
      </c>
      <c r="I110" s="100" t="str">
        <f t="shared" si="10"/>
        <v>TaqIT Plus, 120 µl</v>
      </c>
      <c r="J110" s="127">
        <f>F110*'Input Form'!D$7+2*F110</f>
        <v>14.4</v>
      </c>
      <c r="K110" s="102" t="s">
        <v>2532</v>
      </c>
    </row>
    <row r="111" spans="1:11">
      <c r="I111" s="108" t="s">
        <v>2569</v>
      </c>
      <c r="J111" s="75">
        <f>SUM(J106:J110)</f>
        <v>118.80000000000001</v>
      </c>
      <c r="K111" s="74" t="s">
        <v>2532</v>
      </c>
    </row>
    <row r="112" spans="1:11">
      <c r="D112" s="75" t="s">
        <v>2399</v>
      </c>
      <c r="E112" s="74" t="s">
        <v>2347</v>
      </c>
    </row>
    <row r="113" spans="1:15">
      <c r="E113" s="137" t="s">
        <v>987</v>
      </c>
      <c r="F113" s="114" t="s">
        <v>983</v>
      </c>
      <c r="G113" s="95" t="s">
        <v>986</v>
      </c>
    </row>
    <row r="114" spans="1:15">
      <c r="E114" s="138"/>
      <c r="F114" s="115" t="s">
        <v>985</v>
      </c>
      <c r="G114" s="99" t="s">
        <v>1002</v>
      </c>
    </row>
    <row r="115" spans="1:15">
      <c r="E115" s="136" t="s">
        <v>2400</v>
      </c>
      <c r="F115" s="115" t="s">
        <v>983</v>
      </c>
      <c r="G115" s="99" t="s">
        <v>2568</v>
      </c>
    </row>
    <row r="116" spans="1:15">
      <c r="E116" s="136"/>
      <c r="F116" s="116" t="s">
        <v>2385</v>
      </c>
      <c r="G116" s="99" t="s">
        <v>1002</v>
      </c>
    </row>
    <row r="117" spans="1:15">
      <c r="E117" s="44">
        <v>1</v>
      </c>
      <c r="F117" s="116" t="s">
        <v>990</v>
      </c>
      <c r="G117" s="99" t="s">
        <v>1002</v>
      </c>
    </row>
    <row r="118" spans="1:15">
      <c r="E118" s="45" t="s">
        <v>991</v>
      </c>
      <c r="F118" s="117" t="s">
        <v>992</v>
      </c>
      <c r="G118" s="102" t="s">
        <v>993</v>
      </c>
    </row>
    <row r="119" spans="1:15" ht="30" customHeight="1">
      <c r="E119" s="133" t="s">
        <v>2511</v>
      </c>
      <c r="F119" s="133"/>
      <c r="G119" s="133"/>
    </row>
    <row r="121" spans="1:15">
      <c r="D121" s="75" t="s">
        <v>51</v>
      </c>
    </row>
    <row r="122" spans="1:15">
      <c r="E122" s="74" t="s">
        <v>53</v>
      </c>
    </row>
    <row r="123" spans="1:15">
      <c r="D123" s="123">
        <v>1</v>
      </c>
      <c r="E123" s="93" t="str">
        <f>IF(M123="I", N123, "Add water to the SPE product above and mix.")</f>
        <v>Add water to the SPE product above and mix.</v>
      </c>
      <c r="F123" s="118">
        <v>30</v>
      </c>
      <c r="G123" s="95" t="s">
        <v>2532</v>
      </c>
      <c r="M123" s="55" t="str">
        <f>VLOOKUP('Input Form'!D17, 'Product information'!O2:AK24, 16, FALSE)</f>
        <v>M</v>
      </c>
      <c r="N123" s="55" t="s">
        <v>995</v>
      </c>
    </row>
    <row r="124" spans="1:15" ht="25.5">
      <c r="D124" s="123">
        <v>2</v>
      </c>
      <c r="E124" s="112" t="str">
        <f>IF(M124="I", N124, "Add following beads to the above sample and mix ≥5 times.")</f>
        <v>Add following beads to the above sample and mix ≥5 times.</v>
      </c>
      <c r="F124" s="98"/>
      <c r="G124" s="99"/>
      <c r="M124" s="55" t="str">
        <f>M$123</f>
        <v>M</v>
      </c>
      <c r="N124" s="55" t="s">
        <v>54</v>
      </c>
    </row>
    <row r="125" spans="1:15">
      <c r="A125" s="55">
        <v>19</v>
      </c>
      <c r="B125" s="55">
        <f>'Input Form'!$F$13</f>
        <v>96</v>
      </c>
      <c r="C125" s="55" t="str">
        <f t="shared" ref="C125" si="11">A125&amp;"_"&amp;B125</f>
        <v>19_96</v>
      </c>
      <c r="D125" s="123"/>
      <c r="E125" s="97" t="str">
        <f>VLOOKUP(C125, 'Product information'!$C$2:$D$41, 2, FALSE)</f>
        <v>QIAseq Beads (55 ml) V3</v>
      </c>
      <c r="F125" s="98">
        <f>IF(M125="I",O125,(IF('Input Form'!E$4=100,55,60)))</f>
        <v>55</v>
      </c>
      <c r="G125" s="99" t="s">
        <v>2532</v>
      </c>
      <c r="M125" s="55" t="str">
        <f t="shared" ref="M125:M137" si="12">M$123</f>
        <v>M</v>
      </c>
      <c r="N125" s="55" t="str">
        <f>VLOOKUP(C125, 'Product information'!$C$2:$D$41, 2, FALSE)</f>
        <v>QIAseq Beads (55 ml) V3</v>
      </c>
      <c r="O125" s="55">
        <v>35</v>
      </c>
    </row>
    <row r="126" spans="1:15">
      <c r="D126" s="123">
        <v>3</v>
      </c>
      <c r="E126" s="97" t="str">
        <f>IF(M126="I", N126, "Incubate for 5 min at RT.")</f>
        <v>Incubate for 5 min at RT.</v>
      </c>
      <c r="F126" s="98"/>
      <c r="G126" s="99"/>
      <c r="M126" s="55" t="str">
        <f t="shared" si="12"/>
        <v>M</v>
      </c>
      <c r="N126" s="55" t="s">
        <v>996</v>
      </c>
    </row>
    <row r="127" spans="1:15">
      <c r="D127" s="123">
        <v>4</v>
      </c>
      <c r="E127" s="97" t="str">
        <f>IF(M127="I", N127, "Put it on magnetic rack for 5 min at RT.")</f>
        <v>Put it on magnetic rack for 5 min at RT.</v>
      </c>
      <c r="F127" s="98"/>
      <c r="G127" s="99"/>
      <c r="M127" s="55" t="str">
        <f t="shared" si="12"/>
        <v>M</v>
      </c>
      <c r="N127" s="55" t="s">
        <v>997</v>
      </c>
    </row>
    <row r="128" spans="1:15" ht="40.5" customHeight="1">
      <c r="D128" s="123">
        <v>5</v>
      </c>
      <c r="E128" s="112" t="str">
        <f>IF(M128="I", N128, "Aspriate the supernantant, spin down then put it back to rack and use 10 µl tip to remove any trace amount of supernatant.")</f>
        <v>Aspriate the supernantant, spin down then put it back to rack and use 10 µl tip to remove any trace amount of supernatant.</v>
      </c>
      <c r="F128" s="98"/>
      <c r="G128" s="99"/>
      <c r="M128" s="55" t="str">
        <f t="shared" si="12"/>
        <v>M</v>
      </c>
      <c r="N128" s="79" t="s">
        <v>2349</v>
      </c>
    </row>
    <row r="129" spans="4:14" ht="38.25">
      <c r="D129" s="123">
        <v>6</v>
      </c>
      <c r="E129" s="112" t="str">
        <f>IF(M129="I", N129, "Add 220 µl 80% EtOH, rotate the tube, or move the plate side to side in the two positions of the magnet to wash the beads and wait for 1 min.")</f>
        <v>Add 220 µl 80% EtOH, rotate the tube, or move the plate side to side in the two positions of the magnet to wash the beads and wait for 1 min.</v>
      </c>
      <c r="F129" s="98"/>
      <c r="G129" s="99"/>
      <c r="M129" s="55" t="str">
        <f t="shared" si="12"/>
        <v>M</v>
      </c>
      <c r="N129" s="80" t="s">
        <v>2323</v>
      </c>
    </row>
    <row r="130" spans="4:14" ht="38.25">
      <c r="D130" s="123">
        <v>7</v>
      </c>
      <c r="E130" s="112" t="str">
        <f>IF(M130="I", N130, "Carefully aspirate the supernatant.")</f>
        <v>Carefully aspirate the supernatant.</v>
      </c>
      <c r="F130" s="98"/>
      <c r="G130" s="99"/>
      <c r="M130" s="55" t="str">
        <f t="shared" si="12"/>
        <v>M</v>
      </c>
      <c r="N130" s="81" t="s">
        <v>2320</v>
      </c>
    </row>
    <row r="131" spans="4:14" ht="76.5">
      <c r="D131" s="123">
        <v>8</v>
      </c>
      <c r="E131" s="119" t="str">
        <f>IF(M131="I", N131, "Repeat above wash once.")</f>
        <v>Repeat above wash once.</v>
      </c>
      <c r="F131" s="98"/>
      <c r="G131" s="99"/>
      <c r="M131" s="55" t="str">
        <f t="shared" si="12"/>
        <v>M</v>
      </c>
      <c r="N131" s="81" t="s">
        <v>2321</v>
      </c>
    </row>
    <row r="132" spans="4:14" ht="25.5">
      <c r="D132" s="123">
        <v>9</v>
      </c>
      <c r="E132" s="112" t="str">
        <f>IF(M132="I", N132, "Completely remove all traces amount of ethanol with 
10 µl tips.")</f>
        <v>Completely remove all traces amount of ethanol with 
10 µl tips.</v>
      </c>
      <c r="F132" s="98"/>
      <c r="G132" s="99"/>
      <c r="M132" s="55" t="str">
        <f t="shared" si="12"/>
        <v>M</v>
      </c>
      <c r="N132" s="55" t="s">
        <v>2322</v>
      </c>
    </row>
    <row r="133" spans="4:14">
      <c r="D133" s="123">
        <v>10</v>
      </c>
      <c r="E133" s="97" t="str">
        <f>IF(M133="I", N133, "Air dry at room temperature (15–25°C) for 5–8 min.")</f>
        <v>Air dry at room temperature (15–25°C) for 5–8 min.</v>
      </c>
      <c r="F133" s="98"/>
      <c r="G133" s="99"/>
      <c r="M133" s="55" t="str">
        <f t="shared" si="12"/>
        <v>M</v>
      </c>
      <c r="N133" s="55" t="s">
        <v>998</v>
      </c>
    </row>
    <row r="134" spans="4:14" ht="25.5">
      <c r="D134" s="123">
        <v>11</v>
      </c>
      <c r="E134" s="112" t="str">
        <f>IF(M134="I", N134, "Remove the tube/plate from the magnetic rack. Add water and mix.")</f>
        <v>Remove the tube/plate from the magnetic rack. Add water and mix.</v>
      </c>
      <c r="F134" s="98">
        <v>25</v>
      </c>
      <c r="G134" s="99" t="s">
        <v>2532</v>
      </c>
      <c r="M134" s="55" t="str">
        <f t="shared" si="12"/>
        <v>M</v>
      </c>
      <c r="N134" s="55" t="s">
        <v>999</v>
      </c>
    </row>
    <row r="135" spans="4:14" ht="25.5">
      <c r="D135" s="123">
        <v>12</v>
      </c>
      <c r="E135" s="112" t="str">
        <f>IF(M135="I", N135, "Return the tube/plate to the magnetic rack until the solution is cleared.")</f>
        <v>Return the tube/plate to the magnetic rack until the solution is cleared.</v>
      </c>
      <c r="F135" s="98"/>
      <c r="G135" s="99"/>
      <c r="M135" s="55" t="str">
        <f t="shared" si="12"/>
        <v>M</v>
      </c>
      <c r="N135" s="55" t="s">
        <v>1001</v>
      </c>
    </row>
    <row r="136" spans="4:14">
      <c r="D136" s="123">
        <v>13</v>
      </c>
      <c r="E136" s="112" t="str">
        <f>IF(M136="I", N136, "Transfer the supernatant to new tube/plate.")</f>
        <v>Transfer the supernatant to new tube/plate.</v>
      </c>
      <c r="F136" s="98">
        <v>22</v>
      </c>
      <c r="G136" s="99" t="s">
        <v>2532</v>
      </c>
      <c r="M136" s="55" t="str">
        <f t="shared" si="12"/>
        <v>M</v>
      </c>
      <c r="N136" s="55" t="s">
        <v>2363</v>
      </c>
    </row>
    <row r="137" spans="4:14">
      <c r="D137" s="123">
        <v>14</v>
      </c>
      <c r="E137" s="100" t="str">
        <f>IF(M137="I", N137, "Measure the library for sequencing.")</f>
        <v>Measure the library for sequencing.</v>
      </c>
      <c r="F137" s="107"/>
      <c r="G137" s="102"/>
      <c r="M137" s="55" t="str">
        <f t="shared" si="12"/>
        <v>M</v>
      </c>
      <c r="N137" s="55" t="s">
        <v>1003</v>
      </c>
    </row>
  </sheetData>
  <sheetProtection algorithmName="SHA-512" hashValue="BAByN7Vsqwz74XM5HMXREKemlGOOR26pwNWugJZOjEv6AFBh2PSH7MqS0o9t5hjFl58SE4dgJJNozaujXARILQ==" saltValue="OmTjAVJe6ETI62VWwn+tzQ==" spinCount="100000" sheet="1" objects="1" scenarios="1"/>
  <mergeCells count="15">
    <mergeCell ref="D3:K3"/>
    <mergeCell ref="D1:K1"/>
    <mergeCell ref="E36:G36"/>
    <mergeCell ref="E45:G45"/>
    <mergeCell ref="E82:E83"/>
    <mergeCell ref="E10:G10"/>
    <mergeCell ref="E18:G18"/>
    <mergeCell ref="E28:G28"/>
    <mergeCell ref="E119:G119"/>
    <mergeCell ref="L82:L83"/>
    <mergeCell ref="L84:L85"/>
    <mergeCell ref="I47:K47"/>
    <mergeCell ref="E115:E116"/>
    <mergeCell ref="E84:E85"/>
    <mergeCell ref="E113:E114"/>
  </mergeCells>
  <pageMargins left="0.7" right="0.7" top="0.75" bottom="0.75" header="0.3" footer="0.3"/>
  <pageSetup scale="6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A80AB-8F02-48D1-9662-D973796AEA9F}">
  <sheetPr codeName="Sheet4">
    <tabColor theme="5" tint="0.39997558519241921"/>
  </sheetPr>
  <dimension ref="A1:N112"/>
  <sheetViews>
    <sheetView workbookViewId="0">
      <selection sqref="A1:J1"/>
    </sheetView>
  </sheetViews>
  <sheetFormatPr defaultColWidth="9" defaultRowHeight="12"/>
  <cols>
    <col min="1" max="1" width="19" style="5" customWidth="1"/>
    <col min="2" max="2" width="13.125" style="5" bestFit="1" customWidth="1"/>
    <col min="3" max="3" width="12.25" style="5" bestFit="1" customWidth="1"/>
    <col min="4" max="4" width="11.75" style="23" bestFit="1" customWidth="1"/>
    <col min="5" max="5" width="9" style="5" bestFit="1" customWidth="1"/>
    <col min="6" max="6" width="11.125" style="5" bestFit="1" customWidth="1"/>
    <col min="7" max="7" width="9" style="5"/>
    <col min="8" max="8" width="11.125" style="5" bestFit="1" customWidth="1"/>
    <col min="9" max="9" width="9" style="5"/>
    <col min="10" max="10" width="25.5" style="5" bestFit="1" customWidth="1"/>
    <col min="11" max="11" width="9" style="5"/>
    <col min="12" max="13" width="9" style="2"/>
    <col min="14" max="14" width="9" style="83" hidden="1" customWidth="1"/>
    <col min="15" max="16384" width="9" style="2"/>
  </cols>
  <sheetData>
    <row r="1" spans="1:14" s="54" customFormat="1" ht="28.5" customHeight="1">
      <c r="A1" s="145" t="s">
        <v>2512</v>
      </c>
      <c r="B1" s="145"/>
      <c r="C1" s="145"/>
      <c r="D1" s="145"/>
      <c r="E1" s="145"/>
      <c r="F1" s="145"/>
      <c r="G1" s="145"/>
      <c r="H1" s="145"/>
      <c r="I1" s="145"/>
      <c r="J1" s="145"/>
      <c r="K1" s="53"/>
      <c r="N1" s="82"/>
    </row>
    <row r="2" spans="1:14" s="54" customFormat="1" ht="14.25" customHeight="1">
      <c r="A2" s="146" t="s">
        <v>2513</v>
      </c>
      <c r="B2" s="146"/>
      <c r="C2" s="146"/>
      <c r="D2" s="146"/>
      <c r="E2" s="146"/>
      <c r="F2" s="146"/>
      <c r="G2" s="146"/>
      <c r="H2" s="146"/>
      <c r="I2" s="146"/>
      <c r="J2" s="146"/>
      <c r="K2" s="53"/>
      <c r="N2" s="82"/>
    </row>
    <row r="3" spans="1:14" s="54" customFormat="1" ht="29.25" customHeight="1">
      <c r="A3" s="145" t="s">
        <v>2514</v>
      </c>
      <c r="B3" s="145"/>
      <c r="C3" s="145"/>
      <c r="D3" s="145"/>
      <c r="E3" s="145"/>
      <c r="F3" s="145"/>
      <c r="G3" s="145"/>
      <c r="H3" s="145"/>
      <c r="I3" s="145"/>
      <c r="J3" s="145"/>
      <c r="K3" s="53"/>
      <c r="N3" s="82"/>
    </row>
    <row r="4" spans="1:14" s="54" customFormat="1" ht="38.25" customHeight="1">
      <c r="A4" s="145" t="s">
        <v>2517</v>
      </c>
      <c r="B4" s="145"/>
      <c r="C4" s="145"/>
      <c r="D4" s="145"/>
      <c r="E4" s="145"/>
      <c r="F4" s="145"/>
      <c r="G4" s="145"/>
      <c r="H4" s="145"/>
      <c r="I4" s="145"/>
      <c r="J4" s="145"/>
      <c r="K4" s="53"/>
      <c r="N4" s="82"/>
    </row>
    <row r="5" spans="1:14" s="54" customFormat="1" ht="14.25" customHeight="1">
      <c r="A5" s="146" t="s">
        <v>2515</v>
      </c>
      <c r="B5" s="146"/>
      <c r="C5" s="146"/>
      <c r="D5" s="146"/>
      <c r="E5" s="146"/>
      <c r="F5" s="146"/>
      <c r="G5" s="146"/>
      <c r="H5" s="146"/>
      <c r="I5" s="146"/>
      <c r="J5" s="146"/>
      <c r="K5" s="53"/>
      <c r="N5" s="82"/>
    </row>
    <row r="6" spans="1:14" s="54" customFormat="1" ht="14.25" customHeight="1">
      <c r="A6" s="146" t="s">
        <v>2516</v>
      </c>
      <c r="B6" s="146"/>
      <c r="C6" s="146"/>
      <c r="D6" s="146"/>
      <c r="E6" s="146"/>
      <c r="F6" s="146"/>
      <c r="G6" s="146"/>
      <c r="H6" s="146"/>
      <c r="I6" s="146"/>
      <c r="J6" s="146"/>
      <c r="K6" s="53"/>
      <c r="N6" s="82"/>
    </row>
    <row r="7" spans="1:14">
      <c r="A7" s="6" t="s">
        <v>2300</v>
      </c>
      <c r="B7" s="6"/>
      <c r="C7" s="6"/>
      <c r="D7" s="25"/>
      <c r="E7" s="6"/>
      <c r="F7" s="6"/>
      <c r="G7" s="6"/>
      <c r="H7" s="6"/>
      <c r="I7" s="6"/>
      <c r="J7" s="6"/>
    </row>
    <row r="8" spans="1:14">
      <c r="A8" s="6">
        <f>VLOOKUP('Input Form'!H21,'Product information'!P27:R78, 2, FALSE)</f>
        <v>231</v>
      </c>
      <c r="B8" s="6"/>
      <c r="C8" s="6"/>
      <c r="D8" s="25"/>
      <c r="E8" s="6"/>
      <c r="F8" s="6"/>
      <c r="G8" s="6"/>
      <c r="H8" s="6"/>
      <c r="I8" s="6"/>
      <c r="J8" s="6"/>
    </row>
    <row r="9" spans="1:14">
      <c r="A9" s="6">
        <f>VLOOKUP('Input Form'!H21,'Product information'!P27:R78, 3, FALSE)</f>
        <v>71</v>
      </c>
      <c r="B9" s="6"/>
      <c r="C9" s="6"/>
      <c r="D9" s="25"/>
      <c r="E9" s="6"/>
      <c r="F9" s="6"/>
      <c r="G9" s="6"/>
      <c r="H9" s="6"/>
      <c r="I9" s="6"/>
      <c r="J9" s="6"/>
    </row>
    <row r="10" spans="1:14">
      <c r="A10" s="6" t="s">
        <v>2301</v>
      </c>
      <c r="B10" s="6"/>
      <c r="C10" s="6"/>
      <c r="D10" s="25"/>
      <c r="E10" s="6"/>
      <c r="F10" s="6"/>
      <c r="G10" s="6"/>
      <c r="H10" s="6"/>
      <c r="I10" s="6"/>
      <c r="J10" s="6"/>
    </row>
    <row r="11" spans="1:14">
      <c r="A11" s="6" t="s">
        <v>2302</v>
      </c>
      <c r="B11" s="6" t="s">
        <v>2303</v>
      </c>
      <c r="C11" s="6"/>
      <c r="D11" s="25"/>
      <c r="E11" s="6"/>
      <c r="F11" s="6"/>
      <c r="G11" s="6"/>
      <c r="H11" s="6"/>
      <c r="I11" s="6"/>
      <c r="J11" s="6"/>
    </row>
    <row r="12" spans="1:14">
      <c r="A12" s="6" t="s">
        <v>2367</v>
      </c>
      <c r="B12" s="6">
        <v>0</v>
      </c>
      <c r="C12" s="6"/>
      <c r="D12" s="25"/>
      <c r="E12" s="6"/>
      <c r="F12" s="6"/>
      <c r="G12" s="6"/>
      <c r="H12" s="6"/>
      <c r="I12" s="6"/>
      <c r="J12" s="6"/>
    </row>
    <row r="13" spans="1:14">
      <c r="A13" s="6" t="s">
        <v>2304</v>
      </c>
      <c r="B13" s="6" t="s">
        <v>2305</v>
      </c>
      <c r="C13" s="6"/>
      <c r="D13" s="25"/>
      <c r="E13" s="6"/>
      <c r="F13" s="6"/>
      <c r="G13" s="6"/>
      <c r="H13" s="6"/>
      <c r="I13" s="6"/>
      <c r="J13" s="6"/>
    </row>
    <row r="14" spans="1:14">
      <c r="A14" s="6"/>
      <c r="B14" s="6"/>
      <c r="C14" s="6"/>
      <c r="D14" s="25"/>
      <c r="E14" s="6"/>
      <c r="F14" s="6"/>
      <c r="G14" s="6"/>
      <c r="H14" s="6"/>
      <c r="I14" s="6"/>
      <c r="J14" s="6"/>
    </row>
    <row r="15" spans="1:14">
      <c r="A15" s="6" t="s">
        <v>2306</v>
      </c>
      <c r="B15" s="6"/>
      <c r="C15" s="6"/>
      <c r="D15" s="25"/>
      <c r="E15" s="6"/>
      <c r="F15" s="6"/>
      <c r="G15" s="6"/>
      <c r="H15" s="6"/>
      <c r="I15" s="6"/>
      <c r="J15" s="6"/>
    </row>
    <row r="16" spans="1:14">
      <c r="A16" s="6" t="s">
        <v>1024</v>
      </c>
      <c r="B16" s="6" t="s">
        <v>1025</v>
      </c>
      <c r="C16" s="6" t="s">
        <v>1026</v>
      </c>
      <c r="D16" s="25" t="s">
        <v>1027</v>
      </c>
      <c r="E16" s="6" t="s">
        <v>1028</v>
      </c>
      <c r="F16" s="6" t="s">
        <v>1029</v>
      </c>
      <c r="G16" s="6" t="s">
        <v>1030</v>
      </c>
      <c r="H16" s="6" t="s">
        <v>1031</v>
      </c>
      <c r="I16" s="6" t="s">
        <v>1032</v>
      </c>
      <c r="J16" s="6" t="s">
        <v>1033</v>
      </c>
    </row>
    <row r="17" spans="1:14">
      <c r="A17" s="6">
        <v>1</v>
      </c>
      <c r="B17" s="7" t="s">
        <v>2401</v>
      </c>
      <c r="C17" s="6"/>
      <c r="D17" s="120" t="s">
        <v>72</v>
      </c>
      <c r="E17" s="6" t="str">
        <f>IF(B17="", "", (IFERROR(VLOOKUP(N17, Index!$C$3:'Index'!$P$3000, 5, FALSE), "")))</f>
        <v/>
      </c>
      <c r="F17" s="6" t="str">
        <f>IF(B17="", "", (IFERROR(VLOOKUP(N17, Index!$C$3                               : Index!$P$3000, 7, FALSE), "")))</f>
        <v/>
      </c>
      <c r="G17" s="6" t="str">
        <f>IF(B17="", "", (IFERROR(VLOOKUP(N17, Index!$C$3                          : Index!$P$3000, 11, FALSE), "")))</f>
        <v/>
      </c>
      <c r="H17" s="6" t="str">
        <f>IF(B17="", "", (IFERROR(VLOOKUP(N17, Index!$C$3                          : Index!$P$3000, 13, FALSE), "")))</f>
        <v/>
      </c>
      <c r="I17" s="6"/>
      <c r="J17" s="6" t="str">
        <f>IF(B17="", "",(IF(D17="","",(IF(E17="","",'Input Form'!D$20)))))</f>
        <v/>
      </c>
      <c r="N17" s="83" t="str">
        <f>'Input Form'!$D$20&amp;"-"&amp;IlluminaSampleSheet!D17</f>
        <v>QIAseq 96-Index I set A (not recommended)-A01</v>
      </c>
    </row>
    <row r="18" spans="1:14">
      <c r="A18" s="6">
        <v>2</v>
      </c>
      <c r="B18" s="7" t="s">
        <v>2402</v>
      </c>
      <c r="C18" s="6"/>
      <c r="D18" s="120" t="s">
        <v>79</v>
      </c>
      <c r="E18" s="6" t="str">
        <f>IF(B18="", "", (IFERROR(VLOOKUP(N18, Index!$C$3:'Index'!$P$3000, 5, FALSE), "")))</f>
        <v/>
      </c>
      <c r="F18" s="6" t="str">
        <f>IF(B18="", "", (IFERROR(VLOOKUP(N18, Index!$C$3                               : Index!$P$3000, 7, FALSE), "")))</f>
        <v/>
      </c>
      <c r="G18" s="6" t="str">
        <f>IF(B18="", "", (IFERROR(VLOOKUP(N18, Index!$C$3                          : Index!$P$3000, 11, FALSE), "")))</f>
        <v/>
      </c>
      <c r="H18" s="6" t="str">
        <f>IF(B18="", "", (IFERROR(VLOOKUP(N18, Index!$C$3                          : Index!$P$3000, 13, FALSE), "")))</f>
        <v/>
      </c>
      <c r="I18" s="6"/>
      <c r="J18" s="6" t="str">
        <f>IF(B18="", "",(IF(D18="","",(IF(E18="","",'Input Form'!D$20)))))</f>
        <v/>
      </c>
      <c r="N18" s="83" t="str">
        <f>'Input Form'!$D$20&amp;"-"&amp;IlluminaSampleSheet!D18</f>
        <v>QIAseq 96-Index I set A (not recommended)-B01</v>
      </c>
    </row>
    <row r="19" spans="1:14">
      <c r="A19" s="6">
        <v>3</v>
      </c>
      <c r="B19" s="7" t="s">
        <v>2403</v>
      </c>
      <c r="C19" s="6"/>
      <c r="D19" s="120" t="s">
        <v>86</v>
      </c>
      <c r="E19" s="6" t="str">
        <f>IF(B19="", "", (IFERROR(VLOOKUP(N19, Index!$C$3:'Index'!$P$3000, 5, FALSE), "")))</f>
        <v/>
      </c>
      <c r="F19" s="6" t="str">
        <f>IF(B19="", "", (IFERROR(VLOOKUP(N19, Index!$C$3                               : Index!$P$3000, 7, FALSE), "")))</f>
        <v/>
      </c>
      <c r="G19" s="6" t="str">
        <f>IF(B19="", "", (IFERROR(VLOOKUP(N19, Index!$C$3                          : Index!$P$3000, 11, FALSE), "")))</f>
        <v/>
      </c>
      <c r="H19" s="6" t="str">
        <f>IF(B19="", "", (IFERROR(VLOOKUP(N19, Index!$C$3                          : Index!$P$3000, 13, FALSE), "")))</f>
        <v/>
      </c>
      <c r="I19" s="6"/>
      <c r="J19" s="6" t="str">
        <f>IF(B19="", "",(IF(D19="","",(IF(E19="","",'Input Form'!D$20)))))</f>
        <v/>
      </c>
      <c r="N19" s="83" t="str">
        <f>'Input Form'!$D$20&amp;"-"&amp;IlluminaSampleSheet!D19</f>
        <v>QIAseq 96-Index I set A (not recommended)-C01</v>
      </c>
    </row>
    <row r="20" spans="1:14">
      <c r="A20" s="6">
        <v>4</v>
      </c>
      <c r="B20" s="7" t="s">
        <v>2404</v>
      </c>
      <c r="C20" s="6"/>
      <c r="D20" s="120" t="s">
        <v>93</v>
      </c>
      <c r="E20" s="6" t="str">
        <f>IF(B20="", "", (IFERROR(VLOOKUP(N20, Index!$C$3:'Index'!$P$3000, 5, FALSE), "")))</f>
        <v/>
      </c>
      <c r="F20" s="6" t="str">
        <f>IF(B20="", "", (IFERROR(VLOOKUP(N20, Index!$C$3                               : Index!$P$3000, 7, FALSE), "")))</f>
        <v/>
      </c>
      <c r="G20" s="6" t="str">
        <f>IF(B20="", "", (IFERROR(VLOOKUP(N20, Index!$C$3                          : Index!$P$3000, 11, FALSE), "")))</f>
        <v/>
      </c>
      <c r="H20" s="6" t="str">
        <f>IF(B20="", "", (IFERROR(VLOOKUP(N20, Index!$C$3                          : Index!$P$3000, 13, FALSE), "")))</f>
        <v/>
      </c>
      <c r="I20" s="6"/>
      <c r="J20" s="6" t="str">
        <f>IF(B20="", "",(IF(D20="","",(IF(E20="","",'Input Form'!D$20)))))</f>
        <v/>
      </c>
      <c r="N20" s="83" t="str">
        <f>'Input Form'!$D$20&amp;"-"&amp;IlluminaSampleSheet!D20</f>
        <v>QIAseq 96-Index I set A (not recommended)-D01</v>
      </c>
    </row>
    <row r="21" spans="1:14">
      <c r="A21" s="6">
        <v>5</v>
      </c>
      <c r="B21" s="7" t="s">
        <v>2405</v>
      </c>
      <c r="C21" s="6"/>
      <c r="D21" s="120" t="s">
        <v>100</v>
      </c>
      <c r="E21" s="6" t="str">
        <f>IF(B21="", "", (IFERROR(VLOOKUP(N21, Index!$C$3:'Index'!$P$3000, 5, FALSE), "")))</f>
        <v/>
      </c>
      <c r="F21" s="6" t="str">
        <f>IF(B21="", "", (IFERROR(VLOOKUP(N21, Index!$C$3                               : Index!$P$3000, 7, FALSE), "")))</f>
        <v/>
      </c>
      <c r="G21" s="6" t="str">
        <f>IF(B21="", "", (IFERROR(VLOOKUP(N21, Index!$C$3                          : Index!$P$3000, 11, FALSE), "")))</f>
        <v/>
      </c>
      <c r="H21" s="6" t="str">
        <f>IF(B21="", "", (IFERROR(VLOOKUP(N21, Index!$C$3                          : Index!$P$3000, 13, FALSE), "")))</f>
        <v/>
      </c>
      <c r="I21" s="6"/>
      <c r="J21" s="6" t="str">
        <f>IF(B21="", "",(IF(D21="","",(IF(E21="","",'Input Form'!D$20)))))</f>
        <v/>
      </c>
      <c r="N21" s="83" t="str">
        <f>'Input Form'!$D$20&amp;"-"&amp;IlluminaSampleSheet!D21</f>
        <v>QIAseq 96-Index I set A (not recommended)-E01</v>
      </c>
    </row>
    <row r="22" spans="1:14">
      <c r="A22" s="6">
        <v>6</v>
      </c>
      <c r="B22" s="7" t="s">
        <v>2406</v>
      </c>
      <c r="C22" s="6"/>
      <c r="D22" s="120" t="s">
        <v>107</v>
      </c>
      <c r="E22" s="6" t="str">
        <f>IF(B22="", "", (IFERROR(VLOOKUP(N22, Index!$C$3:'Index'!$P$3000, 5, FALSE), "")))</f>
        <v/>
      </c>
      <c r="F22" s="6" t="str">
        <f>IF(B22="", "", (IFERROR(VLOOKUP(N22, Index!$C$3                               : Index!$P$3000, 7, FALSE), "")))</f>
        <v/>
      </c>
      <c r="G22" s="6" t="str">
        <f>IF(B22="", "", (IFERROR(VLOOKUP(N22, Index!$C$3                          : Index!$P$3000, 11, FALSE), "")))</f>
        <v/>
      </c>
      <c r="H22" s="6" t="str">
        <f>IF(B22="", "", (IFERROR(VLOOKUP(N22, Index!$C$3                          : Index!$P$3000, 13, FALSE), "")))</f>
        <v/>
      </c>
      <c r="I22" s="6"/>
      <c r="J22" s="6" t="str">
        <f>IF(B22="", "",(IF(D22="","",(IF(E22="","",'Input Form'!D$20)))))</f>
        <v/>
      </c>
      <c r="N22" s="83" t="str">
        <f>'Input Form'!$D$20&amp;"-"&amp;IlluminaSampleSheet!D22</f>
        <v>QIAseq 96-Index I set A (not recommended)-F01</v>
      </c>
    </row>
    <row r="23" spans="1:14">
      <c r="A23" s="6">
        <v>7</v>
      </c>
      <c r="B23" s="7" t="s">
        <v>2407</v>
      </c>
      <c r="C23" s="6"/>
      <c r="D23" s="120" t="s">
        <v>114</v>
      </c>
      <c r="E23" s="6" t="str">
        <f>IF(B23="", "", (IFERROR(VLOOKUP(N23, Index!$C$3:'Index'!$P$3000, 5, FALSE), "")))</f>
        <v/>
      </c>
      <c r="F23" s="6" t="str">
        <f>IF(B23="", "", (IFERROR(VLOOKUP(N23, Index!$C$3                               : Index!$P$3000, 7, FALSE), "")))</f>
        <v/>
      </c>
      <c r="G23" s="6" t="str">
        <f>IF(B23="", "", (IFERROR(VLOOKUP(N23, Index!$C$3                          : Index!$P$3000, 11, FALSE), "")))</f>
        <v/>
      </c>
      <c r="H23" s="6" t="str">
        <f>IF(B23="", "", (IFERROR(VLOOKUP(N23, Index!$C$3                          : Index!$P$3000, 13, FALSE), "")))</f>
        <v/>
      </c>
      <c r="I23" s="6"/>
      <c r="J23" s="6" t="str">
        <f>IF(B23="", "",(IF(D23="","",(IF(E23="","",'Input Form'!D$20)))))</f>
        <v/>
      </c>
      <c r="N23" s="83" t="str">
        <f>'Input Form'!$D$20&amp;"-"&amp;IlluminaSampleSheet!D23</f>
        <v>QIAseq 96-Index I set A (not recommended)-G01</v>
      </c>
    </row>
    <row r="24" spans="1:14">
      <c r="A24" s="6">
        <v>8</v>
      </c>
      <c r="B24" s="7" t="s">
        <v>2408</v>
      </c>
      <c r="C24" s="6"/>
      <c r="D24" s="120" t="s">
        <v>121</v>
      </c>
      <c r="E24" s="6" t="str">
        <f>IF(B24="", "", (IFERROR(VLOOKUP(N24, Index!$C$3:'Index'!$P$3000, 5, FALSE), "")))</f>
        <v/>
      </c>
      <c r="F24" s="6" t="str">
        <f>IF(B24="", "", (IFERROR(VLOOKUP(N24, Index!$C$3                               : Index!$P$3000, 7, FALSE), "")))</f>
        <v/>
      </c>
      <c r="G24" s="6" t="str">
        <f>IF(B24="", "", (IFERROR(VLOOKUP(N24, Index!$C$3                          : Index!$P$3000, 11, FALSE), "")))</f>
        <v/>
      </c>
      <c r="H24" s="6" t="str">
        <f>IF(B24="", "", (IFERROR(VLOOKUP(N24, Index!$C$3                          : Index!$P$3000, 13, FALSE), "")))</f>
        <v/>
      </c>
      <c r="I24" s="6"/>
      <c r="J24" s="6" t="str">
        <f>IF(B24="", "",(IF(D24="","",(IF(E24="","",'Input Form'!D$20)))))</f>
        <v/>
      </c>
      <c r="N24" s="83" t="str">
        <f>'Input Form'!$D$20&amp;"-"&amp;IlluminaSampleSheet!D24</f>
        <v>QIAseq 96-Index I set A (not recommended)-H01</v>
      </c>
    </row>
    <row r="25" spans="1:14">
      <c r="A25" s="6">
        <v>9</v>
      </c>
      <c r="B25" s="7" t="s">
        <v>2409</v>
      </c>
      <c r="C25" s="6"/>
      <c r="D25" s="120" t="s">
        <v>1034</v>
      </c>
      <c r="E25" s="6" t="str">
        <f>IF(B25="", "", (IFERROR(VLOOKUP(N25, Index!$C$3:'Index'!$P$3000, 5, FALSE), "")))</f>
        <v/>
      </c>
      <c r="F25" s="6" t="str">
        <f>IF(B25="", "", (IFERROR(VLOOKUP(N25, Index!$C$3                               : Index!$P$3000, 7, FALSE), "")))</f>
        <v/>
      </c>
      <c r="G25" s="6" t="str">
        <f>IF(B25="", "", (IFERROR(VLOOKUP(N25, Index!$C$3                          : Index!$P$3000, 11, FALSE), "")))</f>
        <v/>
      </c>
      <c r="H25" s="6" t="str">
        <f>IF(B25="", "", (IFERROR(VLOOKUP(N25, Index!$C$3                          : Index!$P$3000, 13, FALSE), "")))</f>
        <v/>
      </c>
      <c r="I25" s="6"/>
      <c r="J25" s="6" t="str">
        <f>IF(B25="", "",(IF(D25="","",(IF(E25="","",'Input Form'!D$20)))))</f>
        <v/>
      </c>
      <c r="N25" s="83" t="str">
        <f>'Input Form'!$D$20&amp;"-"&amp;IlluminaSampleSheet!D25</f>
        <v>QIAseq 96-Index I set A (not recommended)-A02</v>
      </c>
    </row>
    <row r="26" spans="1:14">
      <c r="A26" s="6">
        <v>10</v>
      </c>
      <c r="B26" s="7" t="s">
        <v>2410</v>
      </c>
      <c r="C26" s="6"/>
      <c r="D26" s="120" t="s">
        <v>1035</v>
      </c>
      <c r="E26" s="6" t="str">
        <f>IF(B26="", "", (IFERROR(VLOOKUP(N26, Index!$C$3:'Index'!$P$3000, 5, FALSE), "")))</f>
        <v/>
      </c>
      <c r="F26" s="6" t="str">
        <f>IF(B26="", "", (IFERROR(VLOOKUP(N26, Index!$C$3                               : Index!$P$3000, 7, FALSE), "")))</f>
        <v/>
      </c>
      <c r="G26" s="6" t="str">
        <f>IF(B26="", "", (IFERROR(VLOOKUP(N26, Index!$C$3                          : Index!$P$3000, 11, FALSE), "")))</f>
        <v/>
      </c>
      <c r="H26" s="6" t="str">
        <f>IF(B26="", "", (IFERROR(VLOOKUP(N26, Index!$C$3                          : Index!$P$3000, 13, FALSE), "")))</f>
        <v/>
      </c>
      <c r="I26" s="6"/>
      <c r="J26" s="6" t="str">
        <f>IF(B26="", "",(IF(D26="","",(IF(E26="","",'Input Form'!D$20)))))</f>
        <v/>
      </c>
      <c r="N26" s="83" t="str">
        <f>'Input Form'!$D$20&amp;"-"&amp;IlluminaSampleSheet!D26</f>
        <v>QIAseq 96-Index I set A (not recommended)-B02</v>
      </c>
    </row>
    <row r="27" spans="1:14">
      <c r="A27" s="6">
        <v>11</v>
      </c>
      <c r="B27" s="7" t="s">
        <v>2411</v>
      </c>
      <c r="C27" s="6"/>
      <c r="D27" s="120" t="s">
        <v>1036</v>
      </c>
      <c r="E27" s="6" t="str">
        <f>IF(B27="", "", (IFERROR(VLOOKUP(N27, Index!$C$3:'Index'!$P$3000, 5, FALSE), "")))</f>
        <v/>
      </c>
      <c r="F27" s="6" t="str">
        <f>IF(B27="", "", (IFERROR(VLOOKUP(N27, Index!$C$3                               : Index!$P$3000, 7, FALSE), "")))</f>
        <v/>
      </c>
      <c r="G27" s="6" t="str">
        <f>IF(B27="", "", (IFERROR(VLOOKUP(N27, Index!$C$3                          : Index!$P$3000, 11, FALSE), "")))</f>
        <v/>
      </c>
      <c r="H27" s="6" t="str">
        <f>IF(B27="", "", (IFERROR(VLOOKUP(N27, Index!$C$3                          : Index!$P$3000, 13, FALSE), "")))</f>
        <v/>
      </c>
      <c r="I27" s="6"/>
      <c r="J27" s="6" t="str">
        <f>IF(B27="", "",(IF(D27="","",(IF(E27="","",'Input Form'!D$20)))))</f>
        <v/>
      </c>
      <c r="N27" s="83" t="str">
        <f>'Input Form'!$D$20&amp;"-"&amp;IlluminaSampleSheet!D27</f>
        <v>QIAseq 96-Index I set A (not recommended)-C02</v>
      </c>
    </row>
    <row r="28" spans="1:14">
      <c r="A28" s="6">
        <v>12</v>
      </c>
      <c r="B28" s="7" t="s">
        <v>2412</v>
      </c>
      <c r="C28" s="6"/>
      <c r="D28" s="120" t="s">
        <v>1037</v>
      </c>
      <c r="E28" s="6" t="str">
        <f>IF(B28="", "", (IFERROR(VLOOKUP(N28, Index!$C$3:'Index'!$P$3000, 5, FALSE), "")))</f>
        <v/>
      </c>
      <c r="F28" s="6" t="str">
        <f>IF(B28="", "", (IFERROR(VLOOKUP(N28, Index!$C$3                               : Index!$P$3000, 7, FALSE), "")))</f>
        <v/>
      </c>
      <c r="G28" s="6" t="str">
        <f>IF(B28="", "", (IFERROR(VLOOKUP(N28, Index!$C$3                          : Index!$P$3000, 11, FALSE), "")))</f>
        <v/>
      </c>
      <c r="H28" s="6" t="str">
        <f>IF(B28="", "", (IFERROR(VLOOKUP(N28, Index!$C$3                          : Index!$P$3000, 13, FALSE), "")))</f>
        <v/>
      </c>
      <c r="I28" s="6"/>
      <c r="J28" s="6" t="str">
        <f>IF(B28="", "",(IF(D28="","",(IF(E28="","",'Input Form'!D$20)))))</f>
        <v/>
      </c>
      <c r="N28" s="83" t="str">
        <f>'Input Form'!$D$20&amp;"-"&amp;IlluminaSampleSheet!D28</f>
        <v>QIAseq 96-Index I set A (not recommended)-D02</v>
      </c>
    </row>
    <row r="29" spans="1:14">
      <c r="A29" s="6">
        <v>13</v>
      </c>
      <c r="B29" s="7" t="s">
        <v>2413</v>
      </c>
      <c r="C29" s="6"/>
      <c r="D29" s="120" t="s">
        <v>1038</v>
      </c>
      <c r="E29" s="6" t="str">
        <f>IF(B29="", "", (IFERROR(VLOOKUP(N29, Index!$C$3:'Index'!$P$3000, 5, FALSE), "")))</f>
        <v/>
      </c>
      <c r="F29" s="6" t="str">
        <f>IF(B29="", "", (IFERROR(VLOOKUP(N29, Index!$C$3                               : Index!$P$3000, 7, FALSE), "")))</f>
        <v/>
      </c>
      <c r="G29" s="6" t="str">
        <f>IF(B29="", "", (IFERROR(VLOOKUP(N29, Index!$C$3                          : Index!$P$3000, 11, FALSE), "")))</f>
        <v/>
      </c>
      <c r="H29" s="6" t="str">
        <f>IF(B29="", "", (IFERROR(VLOOKUP(N29, Index!$C$3                          : Index!$P$3000, 13, FALSE), "")))</f>
        <v/>
      </c>
      <c r="I29" s="6"/>
      <c r="J29" s="6" t="str">
        <f>IF(B29="", "",(IF(D29="","",(IF(E29="","",'Input Form'!D$20)))))</f>
        <v/>
      </c>
      <c r="N29" s="83" t="str">
        <f>'Input Form'!$D$20&amp;"-"&amp;IlluminaSampleSheet!D29</f>
        <v>QIAseq 96-Index I set A (not recommended)-E02</v>
      </c>
    </row>
    <row r="30" spans="1:14">
      <c r="A30" s="6">
        <v>14</v>
      </c>
      <c r="B30" s="7" t="s">
        <v>2414</v>
      </c>
      <c r="C30" s="6"/>
      <c r="D30" s="120" t="s">
        <v>1039</v>
      </c>
      <c r="E30" s="6" t="str">
        <f>IF(B30="", "", (IFERROR(VLOOKUP(N30, Index!$C$3:'Index'!$P$3000, 5, FALSE), "")))</f>
        <v/>
      </c>
      <c r="F30" s="6" t="str">
        <f>IF(B30="", "", (IFERROR(VLOOKUP(N30, Index!$C$3                               : Index!$P$3000, 7, FALSE), "")))</f>
        <v/>
      </c>
      <c r="G30" s="6" t="str">
        <f>IF(B30="", "", (IFERROR(VLOOKUP(N30, Index!$C$3                          : Index!$P$3000, 11, FALSE), "")))</f>
        <v/>
      </c>
      <c r="H30" s="6" t="str">
        <f>IF(B30="", "", (IFERROR(VLOOKUP(N30, Index!$C$3                          : Index!$P$3000, 13, FALSE), "")))</f>
        <v/>
      </c>
      <c r="I30" s="6"/>
      <c r="J30" s="6" t="str">
        <f>IF(B30="", "",(IF(D30="","",(IF(E30="","",'Input Form'!D$20)))))</f>
        <v/>
      </c>
      <c r="N30" s="83" t="str">
        <f>'Input Form'!$D$20&amp;"-"&amp;IlluminaSampleSheet!D30</f>
        <v>QIAseq 96-Index I set A (not recommended)-F02</v>
      </c>
    </row>
    <row r="31" spans="1:14">
      <c r="A31" s="6">
        <v>15</v>
      </c>
      <c r="B31" s="7" t="s">
        <v>2415</v>
      </c>
      <c r="C31" s="6"/>
      <c r="D31" s="120" t="s">
        <v>1040</v>
      </c>
      <c r="E31" s="6" t="str">
        <f>IF(B31="", "", (IFERROR(VLOOKUP(N31, Index!$C$3:'Index'!$P$3000, 5, FALSE), "")))</f>
        <v/>
      </c>
      <c r="F31" s="6" t="str">
        <f>IF(B31="", "", (IFERROR(VLOOKUP(N31, Index!$C$3                               : Index!$P$3000, 7, FALSE), "")))</f>
        <v/>
      </c>
      <c r="G31" s="6" t="str">
        <f>IF(B31="", "", (IFERROR(VLOOKUP(N31, Index!$C$3                          : Index!$P$3000, 11, FALSE), "")))</f>
        <v/>
      </c>
      <c r="H31" s="6" t="str">
        <f>IF(B31="", "", (IFERROR(VLOOKUP(N31, Index!$C$3                          : Index!$P$3000, 13, FALSE), "")))</f>
        <v/>
      </c>
      <c r="I31" s="6"/>
      <c r="J31" s="6" t="str">
        <f>IF(B31="", "",(IF(D31="","",(IF(E31="","",'Input Form'!D$20)))))</f>
        <v/>
      </c>
      <c r="N31" s="83" t="str">
        <f>'Input Form'!$D$20&amp;"-"&amp;IlluminaSampleSheet!D31</f>
        <v>QIAseq 96-Index I set A (not recommended)-G02</v>
      </c>
    </row>
    <row r="32" spans="1:14">
      <c r="A32" s="6">
        <v>16</v>
      </c>
      <c r="B32" s="7" t="s">
        <v>2416</v>
      </c>
      <c r="C32" s="6"/>
      <c r="D32" s="120" t="s">
        <v>1041</v>
      </c>
      <c r="E32" s="6" t="str">
        <f>IF(B32="", "", (IFERROR(VLOOKUP(N32, Index!$C$3:'Index'!$P$3000, 5, FALSE), "")))</f>
        <v/>
      </c>
      <c r="F32" s="6" t="str">
        <f>IF(B32="", "", (IFERROR(VLOOKUP(N32, Index!$C$3                               : Index!$P$3000, 7, FALSE), "")))</f>
        <v/>
      </c>
      <c r="G32" s="6" t="str">
        <f>IF(B32="", "", (IFERROR(VLOOKUP(N32, Index!$C$3                          : Index!$P$3000, 11, FALSE), "")))</f>
        <v/>
      </c>
      <c r="H32" s="6" t="str">
        <f>IF(B32="", "", (IFERROR(VLOOKUP(N32, Index!$C$3                          : Index!$P$3000, 13, FALSE), "")))</f>
        <v/>
      </c>
      <c r="I32" s="6"/>
      <c r="J32" s="6" t="str">
        <f>IF(B32="", "",(IF(D32="","",(IF(E32="","",'Input Form'!D$20)))))</f>
        <v/>
      </c>
      <c r="N32" s="83" t="str">
        <f>'Input Form'!$D$20&amp;"-"&amp;IlluminaSampleSheet!D32</f>
        <v>QIAseq 96-Index I set A (not recommended)-H02</v>
      </c>
    </row>
    <row r="33" spans="1:14">
      <c r="A33" s="6">
        <v>17</v>
      </c>
      <c r="B33" s="7" t="s">
        <v>2417</v>
      </c>
      <c r="C33" s="6"/>
      <c r="D33" s="120" t="s">
        <v>1042</v>
      </c>
      <c r="E33" s="6" t="str">
        <f>IF(B33="", "", (IFERROR(VLOOKUP(N33, Index!$C$3:'Index'!$P$3000, 5, FALSE), "")))</f>
        <v/>
      </c>
      <c r="F33" s="6" t="str">
        <f>IF(B33="", "", (IFERROR(VLOOKUP(N33, Index!$C$3                               : Index!$P$3000, 7, FALSE), "")))</f>
        <v/>
      </c>
      <c r="G33" s="6" t="str">
        <f>IF(B33="", "", (IFERROR(VLOOKUP(N33, Index!$C$3                          : Index!$P$3000, 11, FALSE), "")))</f>
        <v/>
      </c>
      <c r="H33" s="6" t="str">
        <f>IF(B33="", "", (IFERROR(VLOOKUP(N33, Index!$C$3                          : Index!$P$3000, 13, FALSE), "")))</f>
        <v/>
      </c>
      <c r="I33" s="6"/>
      <c r="J33" s="6" t="str">
        <f>IF(B33="", "",(IF(D33="","",(IF(E33="","",'Input Form'!D$20)))))</f>
        <v/>
      </c>
      <c r="N33" s="83" t="str">
        <f>'Input Form'!$D$20&amp;"-"&amp;IlluminaSampleSheet!D33</f>
        <v>QIAseq 96-Index I set A (not recommended)-A03</v>
      </c>
    </row>
    <row r="34" spans="1:14">
      <c r="A34" s="6">
        <v>18</v>
      </c>
      <c r="B34" s="7" t="s">
        <v>2418</v>
      </c>
      <c r="C34" s="6"/>
      <c r="D34" s="120" t="s">
        <v>1043</v>
      </c>
      <c r="E34" s="6" t="str">
        <f>IF(B34="", "", (IFERROR(VLOOKUP(N34, Index!$C$3:'Index'!$P$3000, 5, FALSE), "")))</f>
        <v/>
      </c>
      <c r="F34" s="6" t="str">
        <f>IF(B34="", "", (IFERROR(VLOOKUP(N34, Index!$C$3                               : Index!$P$3000, 7, FALSE), "")))</f>
        <v/>
      </c>
      <c r="G34" s="6" t="str">
        <f>IF(B34="", "", (IFERROR(VLOOKUP(N34, Index!$C$3                          : Index!$P$3000, 11, FALSE), "")))</f>
        <v/>
      </c>
      <c r="H34" s="6" t="str">
        <f>IF(B34="", "", (IFERROR(VLOOKUP(N34, Index!$C$3                          : Index!$P$3000, 13, FALSE), "")))</f>
        <v/>
      </c>
      <c r="I34" s="6"/>
      <c r="J34" s="6" t="str">
        <f>IF(B34="", "",(IF(D34="","",(IF(E34="","",'Input Form'!D$20)))))</f>
        <v/>
      </c>
      <c r="N34" s="83" t="str">
        <f>'Input Form'!$D$20&amp;"-"&amp;IlluminaSampleSheet!D34</f>
        <v>QIAseq 96-Index I set A (not recommended)-B03</v>
      </c>
    </row>
    <row r="35" spans="1:14">
      <c r="A35" s="6">
        <v>19</v>
      </c>
      <c r="B35" s="7" t="s">
        <v>2419</v>
      </c>
      <c r="C35" s="6"/>
      <c r="D35" s="120" t="s">
        <v>1044</v>
      </c>
      <c r="E35" s="6" t="str">
        <f>IF(B35="", "", (IFERROR(VLOOKUP(N35, Index!$C$3:'Index'!$P$3000, 5, FALSE), "")))</f>
        <v/>
      </c>
      <c r="F35" s="6" t="str">
        <f>IF(B35="", "", (IFERROR(VLOOKUP(N35, Index!$C$3                               : Index!$P$3000, 7, FALSE), "")))</f>
        <v/>
      </c>
      <c r="G35" s="6" t="str">
        <f>IF(B35="", "", (IFERROR(VLOOKUP(N35, Index!$C$3                          : Index!$P$3000, 11, FALSE), "")))</f>
        <v/>
      </c>
      <c r="H35" s="6" t="str">
        <f>IF(B35="", "", (IFERROR(VLOOKUP(N35, Index!$C$3                          : Index!$P$3000, 13, FALSE), "")))</f>
        <v/>
      </c>
      <c r="I35" s="6"/>
      <c r="J35" s="6" t="str">
        <f>IF(B35="", "",(IF(D35="","",(IF(E35="","",'Input Form'!D$20)))))</f>
        <v/>
      </c>
      <c r="N35" s="83" t="str">
        <f>'Input Form'!$D$20&amp;"-"&amp;IlluminaSampleSheet!D35</f>
        <v>QIAseq 96-Index I set A (not recommended)-C03</v>
      </c>
    </row>
    <row r="36" spans="1:14">
      <c r="A36" s="6">
        <v>20</v>
      </c>
      <c r="B36" s="7" t="s">
        <v>2420</v>
      </c>
      <c r="C36" s="6"/>
      <c r="D36" s="120" t="s">
        <v>1045</v>
      </c>
      <c r="E36" s="6" t="str">
        <f>IF(B36="", "", (IFERROR(VLOOKUP(N36, Index!$C$3:'Index'!$P$3000, 5, FALSE), "")))</f>
        <v/>
      </c>
      <c r="F36" s="6" t="str">
        <f>IF(B36="", "", (IFERROR(VLOOKUP(N36, Index!$C$3                               : Index!$P$3000, 7, FALSE), "")))</f>
        <v/>
      </c>
      <c r="G36" s="6" t="str">
        <f>IF(B36="", "", (IFERROR(VLOOKUP(N36, Index!$C$3                          : Index!$P$3000, 11, FALSE), "")))</f>
        <v/>
      </c>
      <c r="H36" s="6" t="str">
        <f>IF(B36="", "", (IFERROR(VLOOKUP(N36, Index!$C$3                          : Index!$P$3000, 13, FALSE), "")))</f>
        <v/>
      </c>
      <c r="I36" s="6"/>
      <c r="J36" s="6" t="str">
        <f>IF(B36="", "",(IF(D36="","",(IF(E36="","",'Input Form'!D$20)))))</f>
        <v/>
      </c>
      <c r="N36" s="83" t="str">
        <f>'Input Form'!$D$20&amp;"-"&amp;IlluminaSampleSheet!D36</f>
        <v>QIAseq 96-Index I set A (not recommended)-D03</v>
      </c>
    </row>
    <row r="37" spans="1:14">
      <c r="A37" s="6">
        <v>21</v>
      </c>
      <c r="B37" s="7" t="s">
        <v>2421</v>
      </c>
      <c r="C37" s="6"/>
      <c r="D37" s="120" t="s">
        <v>1046</v>
      </c>
      <c r="E37" s="6" t="str">
        <f>IF(B37="", "", (IFERROR(VLOOKUP(N37, Index!$C$3:'Index'!$P$3000, 5, FALSE), "")))</f>
        <v/>
      </c>
      <c r="F37" s="6" t="str">
        <f>IF(B37="", "", (IFERROR(VLOOKUP(N37, Index!$C$3                               : Index!$P$3000, 7, FALSE), "")))</f>
        <v/>
      </c>
      <c r="G37" s="6" t="str">
        <f>IF(B37="", "", (IFERROR(VLOOKUP(N37, Index!$C$3                          : Index!$P$3000, 11, FALSE), "")))</f>
        <v/>
      </c>
      <c r="H37" s="6" t="str">
        <f>IF(B37="", "", (IFERROR(VLOOKUP(N37, Index!$C$3                          : Index!$P$3000, 13, FALSE), "")))</f>
        <v/>
      </c>
      <c r="I37" s="6"/>
      <c r="J37" s="6" t="str">
        <f>IF(B37="", "",(IF(D37="","",(IF(E37="","",'Input Form'!D$20)))))</f>
        <v/>
      </c>
      <c r="N37" s="83" t="str">
        <f>'Input Form'!$D$20&amp;"-"&amp;IlluminaSampleSheet!D37</f>
        <v>QIAseq 96-Index I set A (not recommended)-E03</v>
      </c>
    </row>
    <row r="38" spans="1:14">
      <c r="A38" s="6">
        <v>22</v>
      </c>
      <c r="B38" s="7" t="s">
        <v>2422</v>
      </c>
      <c r="C38" s="6"/>
      <c r="D38" s="120" t="s">
        <v>1047</v>
      </c>
      <c r="E38" s="6" t="str">
        <f>IF(B38="", "", (IFERROR(VLOOKUP(N38, Index!$C$3:'Index'!$P$3000, 5, FALSE), "")))</f>
        <v/>
      </c>
      <c r="F38" s="6" t="str">
        <f>IF(B38="", "", (IFERROR(VLOOKUP(N38, Index!$C$3                               : Index!$P$3000, 7, FALSE), "")))</f>
        <v/>
      </c>
      <c r="G38" s="6" t="str">
        <f>IF(B38="", "", (IFERROR(VLOOKUP(N38, Index!$C$3                          : Index!$P$3000, 11, FALSE), "")))</f>
        <v/>
      </c>
      <c r="H38" s="6" t="str">
        <f>IF(B38="", "", (IFERROR(VLOOKUP(N38, Index!$C$3                          : Index!$P$3000, 13, FALSE), "")))</f>
        <v/>
      </c>
      <c r="I38" s="6"/>
      <c r="J38" s="6" t="str">
        <f>IF(B38="", "",(IF(D38="","",(IF(E38="","",'Input Form'!D$20)))))</f>
        <v/>
      </c>
      <c r="N38" s="83" t="str">
        <f>'Input Form'!$D$20&amp;"-"&amp;IlluminaSampleSheet!D38</f>
        <v>QIAseq 96-Index I set A (not recommended)-F03</v>
      </c>
    </row>
    <row r="39" spans="1:14">
      <c r="A39" s="6">
        <v>23</v>
      </c>
      <c r="B39" s="7" t="s">
        <v>2423</v>
      </c>
      <c r="C39" s="6"/>
      <c r="D39" s="120" t="s">
        <v>1048</v>
      </c>
      <c r="E39" s="6" t="str">
        <f>IF(B39="", "", (IFERROR(VLOOKUP(N39, Index!$C$3:'Index'!$P$3000, 5, FALSE), "")))</f>
        <v/>
      </c>
      <c r="F39" s="6" t="str">
        <f>IF(B39="", "", (IFERROR(VLOOKUP(N39, Index!$C$3                               : Index!$P$3000, 7, FALSE), "")))</f>
        <v/>
      </c>
      <c r="G39" s="6" t="str">
        <f>IF(B39="", "", (IFERROR(VLOOKUP(N39, Index!$C$3                          : Index!$P$3000, 11, FALSE), "")))</f>
        <v/>
      </c>
      <c r="H39" s="6" t="str">
        <f>IF(B39="", "", (IFERROR(VLOOKUP(N39, Index!$C$3                          : Index!$P$3000, 13, FALSE), "")))</f>
        <v/>
      </c>
      <c r="I39" s="6"/>
      <c r="J39" s="6" t="str">
        <f>IF(B39="", "",(IF(D39="","",(IF(E39="","",'Input Form'!D$20)))))</f>
        <v/>
      </c>
      <c r="N39" s="83" t="str">
        <f>'Input Form'!$D$20&amp;"-"&amp;IlluminaSampleSheet!D39</f>
        <v>QIAseq 96-Index I set A (not recommended)-G03</v>
      </c>
    </row>
    <row r="40" spans="1:14">
      <c r="A40" s="6">
        <v>24</v>
      </c>
      <c r="B40" s="7" t="s">
        <v>2424</v>
      </c>
      <c r="C40" s="6"/>
      <c r="D40" s="120" t="s">
        <v>1049</v>
      </c>
      <c r="E40" s="6" t="str">
        <f>IF(B40="", "", (IFERROR(VLOOKUP(N40, Index!$C$3:'Index'!$P$3000, 5, FALSE), "")))</f>
        <v/>
      </c>
      <c r="F40" s="6" t="str">
        <f>IF(B40="", "", (IFERROR(VLOOKUP(N40, Index!$C$3                               : Index!$P$3000, 7, FALSE), "")))</f>
        <v/>
      </c>
      <c r="G40" s="6" t="str">
        <f>IF(B40="", "", (IFERROR(VLOOKUP(N40, Index!$C$3                          : Index!$P$3000, 11, FALSE), "")))</f>
        <v/>
      </c>
      <c r="H40" s="6" t="str">
        <f>IF(B40="", "", (IFERROR(VLOOKUP(N40, Index!$C$3                          : Index!$P$3000, 13, FALSE), "")))</f>
        <v/>
      </c>
      <c r="I40" s="6"/>
      <c r="J40" s="6" t="str">
        <f>IF(B40="", "",(IF(D40="","",(IF(E40="","",'Input Form'!D$20)))))</f>
        <v/>
      </c>
      <c r="N40" s="83" t="str">
        <f>'Input Form'!$D$20&amp;"-"&amp;IlluminaSampleSheet!D40</f>
        <v>QIAseq 96-Index I set A (not recommended)-H03</v>
      </c>
    </row>
    <row r="41" spans="1:14">
      <c r="A41" s="6">
        <v>25</v>
      </c>
      <c r="B41" s="7" t="s">
        <v>2425</v>
      </c>
      <c r="C41" s="6"/>
      <c r="D41" s="120" t="s">
        <v>1050</v>
      </c>
      <c r="E41" s="6" t="str">
        <f>IF(B41="", "", (IFERROR(VLOOKUP(N41, Index!$C$3:'Index'!$P$3000, 5, FALSE), "")))</f>
        <v/>
      </c>
      <c r="F41" s="6" t="str">
        <f>IF(B41="", "", (IFERROR(VLOOKUP(N41, Index!$C$3                               : Index!$P$3000, 7, FALSE), "")))</f>
        <v/>
      </c>
      <c r="G41" s="6" t="str">
        <f>IF(B41="", "", (IFERROR(VLOOKUP(N41, Index!$C$3                          : Index!$P$3000, 11, FALSE), "")))</f>
        <v/>
      </c>
      <c r="H41" s="6" t="str">
        <f>IF(B41="", "", (IFERROR(VLOOKUP(N41, Index!$C$3                          : Index!$P$3000, 13, FALSE), "")))</f>
        <v/>
      </c>
      <c r="I41" s="6"/>
      <c r="J41" s="6" t="str">
        <f>IF(B41="", "",(IF(D41="","",(IF(E41="","",'Input Form'!D$20)))))</f>
        <v/>
      </c>
      <c r="N41" s="83" t="str">
        <f>'Input Form'!$D$20&amp;"-"&amp;IlluminaSampleSheet!D41</f>
        <v>QIAseq 96-Index I set A (not recommended)-A04</v>
      </c>
    </row>
    <row r="42" spans="1:14">
      <c r="A42" s="6">
        <v>26</v>
      </c>
      <c r="B42" s="7" t="s">
        <v>2426</v>
      </c>
      <c r="C42" s="6"/>
      <c r="D42" s="120" t="s">
        <v>1051</v>
      </c>
      <c r="E42" s="6" t="str">
        <f>IF(B42="", "", (IFERROR(VLOOKUP(N42, Index!$C$3:'Index'!$P$3000, 5, FALSE), "")))</f>
        <v/>
      </c>
      <c r="F42" s="6" t="str">
        <f>IF(B42="", "", (IFERROR(VLOOKUP(N42, Index!$C$3                               : Index!$P$3000, 7, FALSE), "")))</f>
        <v/>
      </c>
      <c r="G42" s="6" t="str">
        <f>IF(B42="", "", (IFERROR(VLOOKUP(N42, Index!$C$3                          : Index!$P$3000, 11, FALSE), "")))</f>
        <v/>
      </c>
      <c r="H42" s="6" t="str">
        <f>IF(B42="", "", (IFERROR(VLOOKUP(N42, Index!$C$3                          : Index!$P$3000, 13, FALSE), "")))</f>
        <v/>
      </c>
      <c r="I42" s="6"/>
      <c r="J42" s="6" t="str">
        <f>IF(B42="", "",(IF(D42="","",(IF(E42="","",'Input Form'!D$20)))))</f>
        <v/>
      </c>
      <c r="N42" s="83" t="str">
        <f>'Input Form'!$D$20&amp;"-"&amp;IlluminaSampleSheet!D42</f>
        <v>QIAseq 96-Index I set A (not recommended)-B04</v>
      </c>
    </row>
    <row r="43" spans="1:14">
      <c r="A43" s="6">
        <v>27</v>
      </c>
      <c r="B43" s="7" t="s">
        <v>2427</v>
      </c>
      <c r="C43" s="6"/>
      <c r="D43" s="120" t="s">
        <v>1052</v>
      </c>
      <c r="E43" s="6" t="str">
        <f>IF(B43="", "", (IFERROR(VLOOKUP(N43, Index!$C$3:'Index'!$P$3000, 5, FALSE), "")))</f>
        <v/>
      </c>
      <c r="F43" s="6" t="str">
        <f>IF(B43="", "", (IFERROR(VLOOKUP(N43, Index!$C$3                               : Index!$P$3000, 7, FALSE), "")))</f>
        <v/>
      </c>
      <c r="G43" s="6" t="str">
        <f>IF(B43="", "", (IFERROR(VLOOKUP(N43, Index!$C$3                          : Index!$P$3000, 11, FALSE), "")))</f>
        <v/>
      </c>
      <c r="H43" s="6" t="str">
        <f>IF(B43="", "", (IFERROR(VLOOKUP(N43, Index!$C$3                          : Index!$P$3000, 13, FALSE), "")))</f>
        <v/>
      </c>
      <c r="I43" s="6"/>
      <c r="J43" s="6" t="str">
        <f>IF(B43="", "",(IF(D43="","",(IF(E43="","",'Input Form'!D$20)))))</f>
        <v/>
      </c>
      <c r="N43" s="83" t="str">
        <f>'Input Form'!$D$20&amp;"-"&amp;IlluminaSampleSheet!D43</f>
        <v>QIAseq 96-Index I set A (not recommended)-C04</v>
      </c>
    </row>
    <row r="44" spans="1:14">
      <c r="A44" s="6">
        <v>28</v>
      </c>
      <c r="B44" s="7" t="s">
        <v>2428</v>
      </c>
      <c r="C44" s="6"/>
      <c r="D44" s="120" t="s">
        <v>1053</v>
      </c>
      <c r="E44" s="6" t="str">
        <f>IF(B44="", "", (IFERROR(VLOOKUP(N44, Index!$C$3:'Index'!$P$3000, 5, FALSE), "")))</f>
        <v/>
      </c>
      <c r="F44" s="6" t="str">
        <f>IF(B44="", "", (IFERROR(VLOOKUP(N44, Index!$C$3                               : Index!$P$3000, 7, FALSE), "")))</f>
        <v/>
      </c>
      <c r="G44" s="6" t="str">
        <f>IF(B44="", "", (IFERROR(VLOOKUP(N44, Index!$C$3                          : Index!$P$3000, 11, FALSE), "")))</f>
        <v/>
      </c>
      <c r="H44" s="6" t="str">
        <f>IF(B44="", "", (IFERROR(VLOOKUP(N44, Index!$C$3                          : Index!$P$3000, 13, FALSE), "")))</f>
        <v/>
      </c>
      <c r="I44" s="6"/>
      <c r="J44" s="6" t="str">
        <f>IF(B44="", "",(IF(D44="","",(IF(E44="","",'Input Form'!D$20)))))</f>
        <v/>
      </c>
      <c r="N44" s="83" t="str">
        <f>'Input Form'!$D$20&amp;"-"&amp;IlluminaSampleSheet!D44</f>
        <v>QIAseq 96-Index I set A (not recommended)-D04</v>
      </c>
    </row>
    <row r="45" spans="1:14">
      <c r="A45" s="6">
        <v>29</v>
      </c>
      <c r="B45" s="7" t="s">
        <v>2429</v>
      </c>
      <c r="C45" s="6"/>
      <c r="D45" s="120" t="s">
        <v>1054</v>
      </c>
      <c r="E45" s="6" t="str">
        <f>IF(B45="", "", (IFERROR(VLOOKUP(N45, Index!$C$3:'Index'!$P$3000, 5, FALSE), "")))</f>
        <v/>
      </c>
      <c r="F45" s="6" t="str">
        <f>IF(B45="", "", (IFERROR(VLOOKUP(N45, Index!$C$3                               : Index!$P$3000, 7, FALSE), "")))</f>
        <v/>
      </c>
      <c r="G45" s="6" t="str">
        <f>IF(B45="", "", (IFERROR(VLOOKUP(N45, Index!$C$3                          : Index!$P$3000, 11, FALSE), "")))</f>
        <v/>
      </c>
      <c r="H45" s="6" t="str">
        <f>IF(B45="", "", (IFERROR(VLOOKUP(N45, Index!$C$3                          : Index!$P$3000, 13, FALSE), "")))</f>
        <v/>
      </c>
      <c r="I45" s="6"/>
      <c r="J45" s="6" t="str">
        <f>IF(B45="", "",(IF(D45="","",(IF(E45="","",'Input Form'!D$20)))))</f>
        <v/>
      </c>
      <c r="N45" s="83" t="str">
        <f>'Input Form'!$D$20&amp;"-"&amp;IlluminaSampleSheet!D45</f>
        <v>QIAseq 96-Index I set A (not recommended)-E04</v>
      </c>
    </row>
    <row r="46" spans="1:14">
      <c r="A46" s="6">
        <v>30</v>
      </c>
      <c r="B46" s="7" t="s">
        <v>2430</v>
      </c>
      <c r="C46" s="6"/>
      <c r="D46" s="120" t="s">
        <v>1055</v>
      </c>
      <c r="E46" s="6" t="str">
        <f>IF(B46="", "", (IFERROR(VLOOKUP(N46, Index!$C$3:'Index'!$P$3000, 5, FALSE), "")))</f>
        <v/>
      </c>
      <c r="F46" s="6" t="str">
        <f>IF(B46="", "", (IFERROR(VLOOKUP(N46, Index!$C$3                               : Index!$P$3000, 7, FALSE), "")))</f>
        <v/>
      </c>
      <c r="G46" s="6" t="str">
        <f>IF(B46="", "", (IFERROR(VLOOKUP(N46, Index!$C$3                          : Index!$P$3000, 11, FALSE), "")))</f>
        <v/>
      </c>
      <c r="H46" s="6" t="str">
        <f>IF(B46="", "", (IFERROR(VLOOKUP(N46, Index!$C$3                          : Index!$P$3000, 13, FALSE), "")))</f>
        <v/>
      </c>
      <c r="I46" s="6"/>
      <c r="J46" s="6" t="str">
        <f>IF(B46="", "",(IF(D46="","",(IF(E46="","",'Input Form'!D$20)))))</f>
        <v/>
      </c>
      <c r="N46" s="83" t="str">
        <f>'Input Form'!$D$20&amp;"-"&amp;IlluminaSampleSheet!D46</f>
        <v>QIAseq 96-Index I set A (not recommended)-F04</v>
      </c>
    </row>
    <row r="47" spans="1:14">
      <c r="A47" s="6">
        <v>31</v>
      </c>
      <c r="B47" s="7" t="s">
        <v>2431</v>
      </c>
      <c r="C47" s="6"/>
      <c r="D47" s="120" t="s">
        <v>1056</v>
      </c>
      <c r="E47" s="6" t="str">
        <f>IF(B47="", "", (IFERROR(VLOOKUP(N47, Index!$C$3:'Index'!$P$3000, 5, FALSE), "")))</f>
        <v/>
      </c>
      <c r="F47" s="6" t="str">
        <f>IF(B47="", "", (IFERROR(VLOOKUP(N47, Index!$C$3                               : Index!$P$3000, 7, FALSE), "")))</f>
        <v/>
      </c>
      <c r="G47" s="6" t="str">
        <f>IF(B47="", "", (IFERROR(VLOOKUP(N47, Index!$C$3                          : Index!$P$3000, 11, FALSE), "")))</f>
        <v/>
      </c>
      <c r="H47" s="6" t="str">
        <f>IF(B47="", "", (IFERROR(VLOOKUP(N47, Index!$C$3                          : Index!$P$3000, 13, FALSE), "")))</f>
        <v/>
      </c>
      <c r="I47" s="6"/>
      <c r="J47" s="6" t="str">
        <f>IF(B47="", "",(IF(D47="","",(IF(E47="","",'Input Form'!D$20)))))</f>
        <v/>
      </c>
      <c r="N47" s="83" t="str">
        <f>'Input Form'!$D$20&amp;"-"&amp;IlluminaSampleSheet!D47</f>
        <v>QIAseq 96-Index I set A (not recommended)-G04</v>
      </c>
    </row>
    <row r="48" spans="1:14">
      <c r="A48" s="6">
        <v>32</v>
      </c>
      <c r="B48" s="7" t="s">
        <v>2432</v>
      </c>
      <c r="C48" s="6"/>
      <c r="D48" s="120" t="s">
        <v>1057</v>
      </c>
      <c r="E48" s="6" t="str">
        <f>IF(B48="", "", (IFERROR(VLOOKUP(N48, Index!$C$3:'Index'!$P$3000, 5, FALSE), "")))</f>
        <v/>
      </c>
      <c r="F48" s="6" t="str">
        <f>IF(B48="", "", (IFERROR(VLOOKUP(N48, Index!$C$3                               : Index!$P$3000, 7, FALSE), "")))</f>
        <v/>
      </c>
      <c r="G48" s="6" t="str">
        <f>IF(B48="", "", (IFERROR(VLOOKUP(N48, Index!$C$3                          : Index!$P$3000, 11, FALSE), "")))</f>
        <v/>
      </c>
      <c r="H48" s="6" t="str">
        <f>IF(B48="", "", (IFERROR(VLOOKUP(N48, Index!$C$3                          : Index!$P$3000, 13, FALSE), "")))</f>
        <v/>
      </c>
      <c r="I48" s="6"/>
      <c r="J48" s="6" t="str">
        <f>IF(B48="", "",(IF(D48="","",(IF(E48="","",'Input Form'!D$20)))))</f>
        <v/>
      </c>
      <c r="N48" s="83" t="str">
        <f>'Input Form'!$D$20&amp;"-"&amp;IlluminaSampleSheet!D48</f>
        <v>QIAseq 96-Index I set A (not recommended)-H04</v>
      </c>
    </row>
    <row r="49" spans="1:14">
      <c r="A49" s="6">
        <v>33</v>
      </c>
      <c r="B49" s="7" t="s">
        <v>2433</v>
      </c>
      <c r="C49" s="6"/>
      <c r="D49" s="120" t="s">
        <v>1058</v>
      </c>
      <c r="E49" s="6" t="str">
        <f>IF(B49="", "", (IFERROR(VLOOKUP(N49, Index!$C$3:'Index'!$P$3000, 5, FALSE), "")))</f>
        <v/>
      </c>
      <c r="F49" s="6" t="str">
        <f>IF(B49="", "", (IFERROR(VLOOKUP(N49, Index!$C$3                               : Index!$P$3000, 7, FALSE), "")))</f>
        <v/>
      </c>
      <c r="G49" s="6" t="str">
        <f>IF(B49="", "", (IFERROR(VLOOKUP(N49, Index!$C$3                          : Index!$P$3000, 11, FALSE), "")))</f>
        <v/>
      </c>
      <c r="H49" s="6" t="str">
        <f>IF(B49="", "", (IFERROR(VLOOKUP(N49, Index!$C$3                          : Index!$P$3000, 13, FALSE), "")))</f>
        <v/>
      </c>
      <c r="I49" s="6"/>
      <c r="J49" s="6" t="str">
        <f>IF(B49="", "",(IF(D49="","",(IF(E49="","",'Input Form'!D$20)))))</f>
        <v/>
      </c>
      <c r="N49" s="83" t="str">
        <f>'Input Form'!$D$20&amp;"-"&amp;IlluminaSampleSheet!D49</f>
        <v>QIAseq 96-Index I set A (not recommended)-A05</v>
      </c>
    </row>
    <row r="50" spans="1:14">
      <c r="A50" s="6">
        <v>34</v>
      </c>
      <c r="B50" s="7" t="s">
        <v>2434</v>
      </c>
      <c r="C50" s="6"/>
      <c r="D50" s="120" t="s">
        <v>1059</v>
      </c>
      <c r="E50" s="6" t="str">
        <f>IF(B50="", "", (IFERROR(VLOOKUP(N50, Index!$C$3:'Index'!$P$3000, 5, FALSE), "")))</f>
        <v/>
      </c>
      <c r="F50" s="6" t="str">
        <f>IF(B50="", "", (IFERROR(VLOOKUP(N50, Index!$C$3                               : Index!$P$3000, 7, FALSE), "")))</f>
        <v/>
      </c>
      <c r="G50" s="6" t="str">
        <f>IF(B50="", "", (IFERROR(VLOOKUP(N50, Index!$C$3                          : Index!$P$3000, 11, FALSE), "")))</f>
        <v/>
      </c>
      <c r="H50" s="6" t="str">
        <f>IF(B50="", "", (IFERROR(VLOOKUP(N50, Index!$C$3                          : Index!$P$3000, 13, FALSE), "")))</f>
        <v/>
      </c>
      <c r="I50" s="6"/>
      <c r="J50" s="6" t="str">
        <f>IF(B50="", "",(IF(D50="","",(IF(E50="","",'Input Form'!D$20)))))</f>
        <v/>
      </c>
      <c r="N50" s="83" t="str">
        <f>'Input Form'!$D$20&amp;"-"&amp;IlluminaSampleSheet!D50</f>
        <v>QIAseq 96-Index I set A (not recommended)-B05</v>
      </c>
    </row>
    <row r="51" spans="1:14">
      <c r="A51" s="6">
        <v>35</v>
      </c>
      <c r="B51" s="7" t="s">
        <v>2435</v>
      </c>
      <c r="C51" s="6"/>
      <c r="D51" s="120" t="s">
        <v>1060</v>
      </c>
      <c r="E51" s="6" t="str">
        <f>IF(B51="", "", (IFERROR(VLOOKUP(N51, Index!$C$3:'Index'!$P$3000, 5, FALSE), "")))</f>
        <v/>
      </c>
      <c r="F51" s="6" t="str">
        <f>IF(B51="", "", (IFERROR(VLOOKUP(N51, Index!$C$3                               : Index!$P$3000, 7, FALSE), "")))</f>
        <v/>
      </c>
      <c r="G51" s="6" t="str">
        <f>IF(B51="", "", (IFERROR(VLOOKUP(N51, Index!$C$3                          : Index!$P$3000, 11, FALSE), "")))</f>
        <v/>
      </c>
      <c r="H51" s="6" t="str">
        <f>IF(B51="", "", (IFERROR(VLOOKUP(N51, Index!$C$3                          : Index!$P$3000, 13, FALSE), "")))</f>
        <v/>
      </c>
      <c r="I51" s="6"/>
      <c r="J51" s="6" t="str">
        <f>IF(B51="", "",(IF(D51="","",(IF(E51="","",'Input Form'!D$20)))))</f>
        <v/>
      </c>
      <c r="N51" s="83" t="str">
        <f>'Input Form'!$D$20&amp;"-"&amp;IlluminaSampleSheet!D51</f>
        <v>QIAseq 96-Index I set A (not recommended)-C05</v>
      </c>
    </row>
    <row r="52" spans="1:14">
      <c r="A52" s="6">
        <v>36</v>
      </c>
      <c r="B52" s="7" t="s">
        <v>2436</v>
      </c>
      <c r="C52" s="6"/>
      <c r="D52" s="120" t="s">
        <v>1061</v>
      </c>
      <c r="E52" s="6" t="str">
        <f>IF(B52="", "", (IFERROR(VLOOKUP(N52, Index!$C$3:'Index'!$P$3000, 5, FALSE), "")))</f>
        <v/>
      </c>
      <c r="F52" s="6" t="str">
        <f>IF(B52="", "", (IFERROR(VLOOKUP(N52, Index!$C$3                               : Index!$P$3000, 7, FALSE), "")))</f>
        <v/>
      </c>
      <c r="G52" s="6" t="str">
        <f>IF(B52="", "", (IFERROR(VLOOKUP(N52, Index!$C$3                          : Index!$P$3000, 11, FALSE), "")))</f>
        <v/>
      </c>
      <c r="H52" s="6" t="str">
        <f>IF(B52="", "", (IFERROR(VLOOKUP(N52, Index!$C$3                          : Index!$P$3000, 13, FALSE), "")))</f>
        <v/>
      </c>
      <c r="I52" s="6"/>
      <c r="J52" s="6" t="str">
        <f>IF(B52="", "",(IF(D52="","",(IF(E52="","",'Input Form'!D$20)))))</f>
        <v/>
      </c>
      <c r="N52" s="83" t="str">
        <f>'Input Form'!$D$20&amp;"-"&amp;IlluminaSampleSheet!D52</f>
        <v>QIAseq 96-Index I set A (not recommended)-D05</v>
      </c>
    </row>
    <row r="53" spans="1:14">
      <c r="A53" s="6">
        <v>37</v>
      </c>
      <c r="B53" s="7" t="s">
        <v>2437</v>
      </c>
      <c r="C53" s="6"/>
      <c r="D53" s="120" t="s">
        <v>1062</v>
      </c>
      <c r="E53" s="6" t="str">
        <f>IF(B53="", "", (IFERROR(VLOOKUP(N53, Index!$C$3:'Index'!$P$3000, 5, FALSE), "")))</f>
        <v/>
      </c>
      <c r="F53" s="6" t="str">
        <f>IF(B53="", "", (IFERROR(VLOOKUP(N53, Index!$C$3                               : Index!$P$3000, 7, FALSE), "")))</f>
        <v/>
      </c>
      <c r="G53" s="6" t="str">
        <f>IF(B53="", "", (IFERROR(VLOOKUP(N53, Index!$C$3                          : Index!$P$3000, 11, FALSE), "")))</f>
        <v/>
      </c>
      <c r="H53" s="6" t="str">
        <f>IF(B53="", "", (IFERROR(VLOOKUP(N53, Index!$C$3                          : Index!$P$3000, 13, FALSE), "")))</f>
        <v/>
      </c>
      <c r="I53" s="6"/>
      <c r="J53" s="6" t="str">
        <f>IF(B53="", "",(IF(D53="","",(IF(E53="","",'Input Form'!D$20)))))</f>
        <v/>
      </c>
      <c r="N53" s="83" t="str">
        <f>'Input Form'!$D$20&amp;"-"&amp;IlluminaSampleSheet!D53</f>
        <v>QIAseq 96-Index I set A (not recommended)-E05</v>
      </c>
    </row>
    <row r="54" spans="1:14">
      <c r="A54" s="6">
        <v>38</v>
      </c>
      <c r="B54" s="7" t="s">
        <v>2438</v>
      </c>
      <c r="C54" s="6"/>
      <c r="D54" s="120" t="s">
        <v>1063</v>
      </c>
      <c r="E54" s="6" t="str">
        <f>IF(B54="", "", (IFERROR(VLOOKUP(N54, Index!$C$3:'Index'!$P$3000, 5, FALSE), "")))</f>
        <v/>
      </c>
      <c r="F54" s="6" t="str">
        <f>IF(B54="", "", (IFERROR(VLOOKUP(N54, Index!$C$3                               : Index!$P$3000, 7, FALSE), "")))</f>
        <v/>
      </c>
      <c r="G54" s="6" t="str">
        <f>IF(B54="", "", (IFERROR(VLOOKUP(N54, Index!$C$3                          : Index!$P$3000, 11, FALSE), "")))</f>
        <v/>
      </c>
      <c r="H54" s="6" t="str">
        <f>IF(B54="", "", (IFERROR(VLOOKUP(N54, Index!$C$3                          : Index!$P$3000, 13, FALSE), "")))</f>
        <v/>
      </c>
      <c r="I54" s="6"/>
      <c r="J54" s="6" t="str">
        <f>IF(B54="", "",(IF(D54="","",(IF(E54="","",'Input Form'!D$20)))))</f>
        <v/>
      </c>
      <c r="N54" s="83" t="str">
        <f>'Input Form'!$D$20&amp;"-"&amp;IlluminaSampleSheet!D54</f>
        <v>QIAseq 96-Index I set A (not recommended)-F05</v>
      </c>
    </row>
    <row r="55" spans="1:14">
      <c r="A55" s="6">
        <v>39</v>
      </c>
      <c r="B55" s="7" t="s">
        <v>2439</v>
      </c>
      <c r="C55" s="6"/>
      <c r="D55" s="120" t="s">
        <v>1064</v>
      </c>
      <c r="E55" s="6" t="str">
        <f>IF(B55="", "", (IFERROR(VLOOKUP(N55, Index!$C$3:'Index'!$P$3000, 5, FALSE), "")))</f>
        <v/>
      </c>
      <c r="F55" s="6" t="str">
        <f>IF(B55="", "", (IFERROR(VLOOKUP(N55, Index!$C$3                               : Index!$P$3000, 7, FALSE), "")))</f>
        <v/>
      </c>
      <c r="G55" s="6" t="str">
        <f>IF(B55="", "", (IFERROR(VLOOKUP(N55, Index!$C$3                          : Index!$P$3000, 11, FALSE), "")))</f>
        <v/>
      </c>
      <c r="H55" s="6" t="str">
        <f>IF(B55="", "", (IFERROR(VLOOKUP(N55, Index!$C$3                          : Index!$P$3000, 13, FALSE), "")))</f>
        <v/>
      </c>
      <c r="I55" s="6"/>
      <c r="J55" s="6" t="str">
        <f>IF(B55="", "",(IF(D55="","",(IF(E55="","",'Input Form'!D$20)))))</f>
        <v/>
      </c>
      <c r="N55" s="83" t="str">
        <f>'Input Form'!$D$20&amp;"-"&amp;IlluminaSampleSheet!D55</f>
        <v>QIAseq 96-Index I set A (not recommended)-G05</v>
      </c>
    </row>
    <row r="56" spans="1:14">
      <c r="A56" s="6">
        <v>40</v>
      </c>
      <c r="B56" s="7" t="s">
        <v>2440</v>
      </c>
      <c r="C56" s="6"/>
      <c r="D56" s="120" t="s">
        <v>1065</v>
      </c>
      <c r="E56" s="6" t="str">
        <f>IF(B56="", "", (IFERROR(VLOOKUP(N56, Index!$C$3:'Index'!$P$3000, 5, FALSE), "")))</f>
        <v/>
      </c>
      <c r="F56" s="6" t="str">
        <f>IF(B56="", "", (IFERROR(VLOOKUP(N56, Index!$C$3                               : Index!$P$3000, 7, FALSE), "")))</f>
        <v/>
      </c>
      <c r="G56" s="6" t="str">
        <f>IF(B56="", "", (IFERROR(VLOOKUP(N56, Index!$C$3                          : Index!$P$3000, 11, FALSE), "")))</f>
        <v/>
      </c>
      <c r="H56" s="6" t="str">
        <f>IF(B56="", "", (IFERROR(VLOOKUP(N56, Index!$C$3                          : Index!$P$3000, 13, FALSE), "")))</f>
        <v/>
      </c>
      <c r="I56" s="6"/>
      <c r="J56" s="6" t="str">
        <f>IF(B56="", "",(IF(D56="","",(IF(E56="","",'Input Form'!D$20)))))</f>
        <v/>
      </c>
      <c r="N56" s="83" t="str">
        <f>'Input Form'!$D$20&amp;"-"&amp;IlluminaSampleSheet!D56</f>
        <v>QIAseq 96-Index I set A (not recommended)-H05</v>
      </c>
    </row>
    <row r="57" spans="1:14">
      <c r="A57" s="6">
        <v>41</v>
      </c>
      <c r="B57" s="7" t="s">
        <v>2441</v>
      </c>
      <c r="C57" s="6"/>
      <c r="D57" s="120" t="s">
        <v>1066</v>
      </c>
      <c r="E57" s="6" t="str">
        <f>IF(B57="", "", (IFERROR(VLOOKUP(N57, Index!$C$3:'Index'!$P$3000, 5, FALSE), "")))</f>
        <v/>
      </c>
      <c r="F57" s="6" t="str">
        <f>IF(B57="", "", (IFERROR(VLOOKUP(N57, Index!$C$3                               : Index!$P$3000, 7, FALSE), "")))</f>
        <v/>
      </c>
      <c r="G57" s="6" t="str">
        <f>IF(B57="", "", (IFERROR(VLOOKUP(N57, Index!$C$3                          : Index!$P$3000, 11, FALSE), "")))</f>
        <v/>
      </c>
      <c r="H57" s="6" t="str">
        <f>IF(B57="", "", (IFERROR(VLOOKUP(N57, Index!$C$3                          : Index!$P$3000, 13, FALSE), "")))</f>
        <v/>
      </c>
      <c r="I57" s="6"/>
      <c r="J57" s="6" t="str">
        <f>IF(B57="", "",(IF(D57="","",(IF(E57="","",'Input Form'!D$20)))))</f>
        <v/>
      </c>
      <c r="N57" s="83" t="str">
        <f>'Input Form'!$D$20&amp;"-"&amp;IlluminaSampleSheet!D57</f>
        <v>QIAseq 96-Index I set A (not recommended)-A06</v>
      </c>
    </row>
    <row r="58" spans="1:14">
      <c r="A58" s="6">
        <v>42</v>
      </c>
      <c r="B58" s="7" t="s">
        <v>2442</v>
      </c>
      <c r="C58" s="6"/>
      <c r="D58" s="120" t="s">
        <v>1067</v>
      </c>
      <c r="E58" s="6" t="str">
        <f>IF(B58="", "", (IFERROR(VLOOKUP(N58, Index!$C$3:'Index'!$P$3000, 5, FALSE), "")))</f>
        <v/>
      </c>
      <c r="F58" s="6" t="str">
        <f>IF(B58="", "", (IFERROR(VLOOKUP(N58, Index!$C$3                               : Index!$P$3000, 7, FALSE), "")))</f>
        <v/>
      </c>
      <c r="G58" s="6" t="str">
        <f>IF(B58="", "", (IFERROR(VLOOKUP(N58, Index!$C$3                          : Index!$P$3000, 11, FALSE), "")))</f>
        <v/>
      </c>
      <c r="H58" s="6" t="str">
        <f>IF(B58="", "", (IFERROR(VLOOKUP(N58, Index!$C$3                          : Index!$P$3000, 13, FALSE), "")))</f>
        <v/>
      </c>
      <c r="I58" s="6"/>
      <c r="J58" s="6" t="str">
        <f>IF(B58="", "",(IF(D58="","",(IF(E58="","",'Input Form'!D$20)))))</f>
        <v/>
      </c>
      <c r="N58" s="83" t="str">
        <f>'Input Form'!$D$20&amp;"-"&amp;IlluminaSampleSheet!D58</f>
        <v>QIAseq 96-Index I set A (not recommended)-B06</v>
      </c>
    </row>
    <row r="59" spans="1:14">
      <c r="A59" s="6">
        <v>43</v>
      </c>
      <c r="B59" s="7" t="s">
        <v>2443</v>
      </c>
      <c r="C59" s="6"/>
      <c r="D59" s="120" t="s">
        <v>1068</v>
      </c>
      <c r="E59" s="6" t="str">
        <f>IF(B59="", "", (IFERROR(VLOOKUP(N59, Index!$C$3:'Index'!$P$3000, 5, FALSE), "")))</f>
        <v/>
      </c>
      <c r="F59" s="6" t="str">
        <f>IF(B59="", "", (IFERROR(VLOOKUP(N59, Index!$C$3                               : Index!$P$3000, 7, FALSE), "")))</f>
        <v/>
      </c>
      <c r="G59" s="6" t="str">
        <f>IF(B59="", "", (IFERROR(VLOOKUP(N59, Index!$C$3                          : Index!$P$3000, 11, FALSE), "")))</f>
        <v/>
      </c>
      <c r="H59" s="6" t="str">
        <f>IF(B59="", "", (IFERROR(VLOOKUP(N59, Index!$C$3                          : Index!$P$3000, 13, FALSE), "")))</f>
        <v/>
      </c>
      <c r="I59" s="6"/>
      <c r="J59" s="6" t="str">
        <f>IF(B59="", "",(IF(D59="","",(IF(E59="","",'Input Form'!D$20)))))</f>
        <v/>
      </c>
      <c r="N59" s="83" t="str">
        <f>'Input Form'!$D$20&amp;"-"&amp;IlluminaSampleSheet!D59</f>
        <v>QIAseq 96-Index I set A (not recommended)-C06</v>
      </c>
    </row>
    <row r="60" spans="1:14">
      <c r="A60" s="6">
        <v>44</v>
      </c>
      <c r="B60" s="7" t="s">
        <v>2444</v>
      </c>
      <c r="C60" s="6"/>
      <c r="D60" s="120" t="s">
        <v>1069</v>
      </c>
      <c r="E60" s="6" t="str">
        <f>IF(B60="", "", (IFERROR(VLOOKUP(N60, Index!$C$3:'Index'!$P$3000, 5, FALSE), "")))</f>
        <v/>
      </c>
      <c r="F60" s="6" t="str">
        <f>IF(B60="", "", (IFERROR(VLOOKUP(N60, Index!$C$3                               : Index!$P$3000, 7, FALSE), "")))</f>
        <v/>
      </c>
      <c r="G60" s="6" t="str">
        <f>IF(B60="", "", (IFERROR(VLOOKUP(N60, Index!$C$3                          : Index!$P$3000, 11, FALSE), "")))</f>
        <v/>
      </c>
      <c r="H60" s="6" t="str">
        <f>IF(B60="", "", (IFERROR(VLOOKUP(N60, Index!$C$3                          : Index!$P$3000, 13, FALSE), "")))</f>
        <v/>
      </c>
      <c r="I60" s="6"/>
      <c r="J60" s="6" t="str">
        <f>IF(B60="", "",(IF(D60="","",(IF(E60="","",'Input Form'!D$20)))))</f>
        <v/>
      </c>
      <c r="N60" s="83" t="str">
        <f>'Input Form'!$D$20&amp;"-"&amp;IlluminaSampleSheet!D60</f>
        <v>QIAseq 96-Index I set A (not recommended)-D06</v>
      </c>
    </row>
    <row r="61" spans="1:14">
      <c r="A61" s="6">
        <v>45</v>
      </c>
      <c r="B61" s="7" t="s">
        <v>2445</v>
      </c>
      <c r="C61" s="6"/>
      <c r="D61" s="120" t="s">
        <v>1070</v>
      </c>
      <c r="E61" s="6" t="str">
        <f>IF(B61="", "", (IFERROR(VLOOKUP(N61, Index!$C$3:'Index'!$P$3000, 5, FALSE), "")))</f>
        <v/>
      </c>
      <c r="F61" s="6" t="str">
        <f>IF(B61="", "", (IFERROR(VLOOKUP(N61, Index!$C$3                               : Index!$P$3000, 7, FALSE), "")))</f>
        <v/>
      </c>
      <c r="G61" s="6" t="str">
        <f>IF(B61="", "", (IFERROR(VLOOKUP(N61, Index!$C$3                          : Index!$P$3000, 11, FALSE), "")))</f>
        <v/>
      </c>
      <c r="H61" s="6" t="str">
        <f>IF(B61="", "", (IFERROR(VLOOKUP(N61, Index!$C$3                          : Index!$P$3000, 13, FALSE), "")))</f>
        <v/>
      </c>
      <c r="I61" s="6"/>
      <c r="J61" s="6" t="str">
        <f>IF(B61="", "",(IF(D61="","",(IF(E61="","",'Input Form'!D$20)))))</f>
        <v/>
      </c>
      <c r="N61" s="83" t="str">
        <f>'Input Form'!$D$20&amp;"-"&amp;IlluminaSampleSheet!D61</f>
        <v>QIAseq 96-Index I set A (not recommended)-E06</v>
      </c>
    </row>
    <row r="62" spans="1:14">
      <c r="A62" s="6">
        <v>46</v>
      </c>
      <c r="B62" s="7" t="s">
        <v>2446</v>
      </c>
      <c r="C62" s="6"/>
      <c r="D62" s="120" t="s">
        <v>1071</v>
      </c>
      <c r="E62" s="6" t="str">
        <f>IF(B62="", "", (IFERROR(VLOOKUP(N62, Index!$C$3:'Index'!$P$3000, 5, FALSE), "")))</f>
        <v/>
      </c>
      <c r="F62" s="6" t="str">
        <f>IF(B62="", "", (IFERROR(VLOOKUP(N62, Index!$C$3                               : Index!$P$3000, 7, FALSE), "")))</f>
        <v/>
      </c>
      <c r="G62" s="6" t="str">
        <f>IF(B62="", "", (IFERROR(VLOOKUP(N62, Index!$C$3                          : Index!$P$3000, 11, FALSE), "")))</f>
        <v/>
      </c>
      <c r="H62" s="6" t="str">
        <f>IF(B62="", "", (IFERROR(VLOOKUP(N62, Index!$C$3                          : Index!$P$3000, 13, FALSE), "")))</f>
        <v/>
      </c>
      <c r="I62" s="6"/>
      <c r="J62" s="6" t="str">
        <f>IF(B62="", "",(IF(D62="","",(IF(E62="","",'Input Form'!D$20)))))</f>
        <v/>
      </c>
      <c r="N62" s="83" t="str">
        <f>'Input Form'!$D$20&amp;"-"&amp;IlluminaSampleSheet!D62</f>
        <v>QIAseq 96-Index I set A (not recommended)-F06</v>
      </c>
    </row>
    <row r="63" spans="1:14">
      <c r="A63" s="6">
        <v>47</v>
      </c>
      <c r="B63" s="7" t="s">
        <v>2447</v>
      </c>
      <c r="C63" s="6"/>
      <c r="D63" s="120" t="s">
        <v>1072</v>
      </c>
      <c r="E63" s="6" t="str">
        <f>IF(B63="", "", (IFERROR(VLOOKUP(N63, Index!$C$3:'Index'!$P$3000, 5, FALSE), "")))</f>
        <v/>
      </c>
      <c r="F63" s="6" t="str">
        <f>IF(B63="", "", (IFERROR(VLOOKUP(N63, Index!$C$3                               : Index!$P$3000, 7, FALSE), "")))</f>
        <v/>
      </c>
      <c r="G63" s="6" t="str">
        <f>IF(B63="", "", (IFERROR(VLOOKUP(N63, Index!$C$3                          : Index!$P$3000, 11, FALSE), "")))</f>
        <v/>
      </c>
      <c r="H63" s="6" t="str">
        <f>IF(B63="", "", (IFERROR(VLOOKUP(N63, Index!$C$3                          : Index!$P$3000, 13, FALSE), "")))</f>
        <v/>
      </c>
      <c r="I63" s="6"/>
      <c r="J63" s="6" t="str">
        <f>IF(B63="", "",(IF(D63="","",(IF(E63="","",'Input Form'!D$20)))))</f>
        <v/>
      </c>
      <c r="N63" s="83" t="str">
        <f>'Input Form'!$D$20&amp;"-"&amp;IlluminaSampleSheet!D63</f>
        <v>QIAseq 96-Index I set A (not recommended)-G06</v>
      </c>
    </row>
    <row r="64" spans="1:14">
      <c r="A64" s="6">
        <v>48</v>
      </c>
      <c r="B64" s="7" t="s">
        <v>2448</v>
      </c>
      <c r="C64" s="6"/>
      <c r="D64" s="120" t="s">
        <v>1073</v>
      </c>
      <c r="E64" s="6" t="str">
        <f>IF(B64="", "", (IFERROR(VLOOKUP(N64, Index!$C$3:'Index'!$P$3000, 5, FALSE), "")))</f>
        <v/>
      </c>
      <c r="F64" s="6" t="str">
        <f>IF(B64="", "", (IFERROR(VLOOKUP(N64, Index!$C$3                               : Index!$P$3000, 7, FALSE), "")))</f>
        <v/>
      </c>
      <c r="G64" s="6" t="str">
        <f>IF(B64="", "", (IFERROR(VLOOKUP(N64, Index!$C$3                          : Index!$P$3000, 11, FALSE), "")))</f>
        <v/>
      </c>
      <c r="H64" s="6" t="str">
        <f>IF(B64="", "", (IFERROR(VLOOKUP(N64, Index!$C$3                          : Index!$P$3000, 13, FALSE), "")))</f>
        <v/>
      </c>
      <c r="I64" s="6"/>
      <c r="J64" s="6" t="str">
        <f>IF(B64="", "",(IF(D64="","",(IF(E64="","",'Input Form'!D$20)))))</f>
        <v/>
      </c>
      <c r="N64" s="83" t="str">
        <f>'Input Form'!$D$20&amp;"-"&amp;IlluminaSampleSheet!D64</f>
        <v>QIAseq 96-Index I set A (not recommended)-H06</v>
      </c>
    </row>
    <row r="65" spans="1:14">
      <c r="A65" s="6">
        <v>49</v>
      </c>
      <c r="B65" s="7" t="s">
        <v>2449</v>
      </c>
      <c r="C65" s="6"/>
      <c r="D65" s="120" t="s">
        <v>1074</v>
      </c>
      <c r="E65" s="6" t="str">
        <f>IF(B65="", "", (IFERROR(VLOOKUP(N65, Index!$C$3:'Index'!$P$3000, 5, FALSE), "")))</f>
        <v/>
      </c>
      <c r="F65" s="6" t="str">
        <f>IF(B65="", "", (IFERROR(VLOOKUP(N65, Index!$C$3                               : Index!$P$3000, 7, FALSE), "")))</f>
        <v/>
      </c>
      <c r="G65" s="6" t="str">
        <f>IF(B65="", "", (IFERROR(VLOOKUP(N65, Index!$C$3                          : Index!$P$3000, 11, FALSE), "")))</f>
        <v/>
      </c>
      <c r="H65" s="6" t="str">
        <f>IF(B65="", "", (IFERROR(VLOOKUP(N65, Index!$C$3                          : Index!$P$3000, 13, FALSE), "")))</f>
        <v/>
      </c>
      <c r="I65" s="6"/>
      <c r="J65" s="6" t="str">
        <f>IF(B65="", "",(IF(D65="","",(IF(E65="","",'Input Form'!D$20)))))</f>
        <v/>
      </c>
      <c r="N65" s="83" t="str">
        <f>'Input Form'!$D$20&amp;"-"&amp;IlluminaSampleSheet!D65</f>
        <v>QIAseq 96-Index I set A (not recommended)-A07</v>
      </c>
    </row>
    <row r="66" spans="1:14">
      <c r="A66" s="6">
        <v>50</v>
      </c>
      <c r="B66" s="7" t="s">
        <v>2450</v>
      </c>
      <c r="C66" s="6"/>
      <c r="D66" s="120" t="s">
        <v>1075</v>
      </c>
      <c r="E66" s="6" t="str">
        <f>IF(B66="", "", (IFERROR(VLOOKUP(N66, Index!$C$3:'Index'!$P$3000, 5, FALSE), "")))</f>
        <v/>
      </c>
      <c r="F66" s="6" t="str">
        <f>IF(B66="", "", (IFERROR(VLOOKUP(N66, Index!$C$3                               : Index!$P$3000, 7, FALSE), "")))</f>
        <v/>
      </c>
      <c r="G66" s="6" t="str">
        <f>IF(B66="", "", (IFERROR(VLOOKUP(N66, Index!$C$3                          : Index!$P$3000, 11, FALSE), "")))</f>
        <v/>
      </c>
      <c r="H66" s="6" t="str">
        <f>IF(B66="", "", (IFERROR(VLOOKUP(N66, Index!$C$3                          : Index!$P$3000, 13, FALSE), "")))</f>
        <v/>
      </c>
      <c r="I66" s="6"/>
      <c r="J66" s="6" t="str">
        <f>IF(B66="", "",(IF(D66="","",(IF(E66="","",'Input Form'!D$20)))))</f>
        <v/>
      </c>
      <c r="N66" s="83" t="str">
        <f>'Input Form'!$D$20&amp;"-"&amp;IlluminaSampleSheet!D66</f>
        <v>QIAseq 96-Index I set A (not recommended)-B07</v>
      </c>
    </row>
    <row r="67" spans="1:14">
      <c r="A67" s="6">
        <v>51</v>
      </c>
      <c r="B67" s="7" t="s">
        <v>2451</v>
      </c>
      <c r="C67" s="6"/>
      <c r="D67" s="120" t="s">
        <v>1076</v>
      </c>
      <c r="E67" s="6" t="str">
        <f>IF(B67="", "", (IFERROR(VLOOKUP(N67, Index!$C$3:'Index'!$P$3000, 5, FALSE), "")))</f>
        <v/>
      </c>
      <c r="F67" s="6" t="str">
        <f>IF(B67="", "", (IFERROR(VLOOKUP(N67, Index!$C$3                               : Index!$P$3000, 7, FALSE), "")))</f>
        <v/>
      </c>
      <c r="G67" s="6" t="str">
        <f>IF(B67="", "", (IFERROR(VLOOKUP(N67, Index!$C$3                          : Index!$P$3000, 11, FALSE), "")))</f>
        <v/>
      </c>
      <c r="H67" s="6" t="str">
        <f>IF(B67="", "", (IFERROR(VLOOKUP(N67, Index!$C$3                          : Index!$P$3000, 13, FALSE), "")))</f>
        <v/>
      </c>
      <c r="I67" s="6"/>
      <c r="J67" s="6" t="str">
        <f>IF(B67="", "",(IF(D67="","",(IF(E67="","",'Input Form'!D$20)))))</f>
        <v/>
      </c>
      <c r="N67" s="83" t="str">
        <f>'Input Form'!$D$20&amp;"-"&amp;IlluminaSampleSheet!D67</f>
        <v>QIAseq 96-Index I set A (not recommended)-C07</v>
      </c>
    </row>
    <row r="68" spans="1:14">
      <c r="A68" s="6">
        <v>52</v>
      </c>
      <c r="B68" s="7" t="s">
        <v>2452</v>
      </c>
      <c r="C68" s="6"/>
      <c r="D68" s="120" t="s">
        <v>1077</v>
      </c>
      <c r="E68" s="6" t="str">
        <f>IF(B68="", "", (IFERROR(VLOOKUP(N68, Index!$C$3:'Index'!$P$3000, 5, FALSE), "")))</f>
        <v/>
      </c>
      <c r="F68" s="6" t="str">
        <f>IF(B68="", "", (IFERROR(VLOOKUP(N68, Index!$C$3                               : Index!$P$3000, 7, FALSE), "")))</f>
        <v/>
      </c>
      <c r="G68" s="6" t="str">
        <f>IF(B68="", "", (IFERROR(VLOOKUP(N68, Index!$C$3                          : Index!$P$3000, 11, FALSE), "")))</f>
        <v/>
      </c>
      <c r="H68" s="6" t="str">
        <f>IF(B68="", "", (IFERROR(VLOOKUP(N68, Index!$C$3                          : Index!$P$3000, 13, FALSE), "")))</f>
        <v/>
      </c>
      <c r="I68" s="6"/>
      <c r="J68" s="6" t="str">
        <f>IF(B68="", "",(IF(D68="","",(IF(E68="","",'Input Form'!D$20)))))</f>
        <v/>
      </c>
      <c r="N68" s="83" t="str">
        <f>'Input Form'!$D$20&amp;"-"&amp;IlluminaSampleSheet!D68</f>
        <v>QIAseq 96-Index I set A (not recommended)-D07</v>
      </c>
    </row>
    <row r="69" spans="1:14">
      <c r="A69" s="6">
        <v>53</v>
      </c>
      <c r="B69" s="7" t="s">
        <v>2453</v>
      </c>
      <c r="C69" s="6"/>
      <c r="D69" s="120" t="s">
        <v>1078</v>
      </c>
      <c r="E69" s="6" t="str">
        <f>IF(B69="", "", (IFERROR(VLOOKUP(N69, Index!$C$3:'Index'!$P$3000, 5, FALSE), "")))</f>
        <v/>
      </c>
      <c r="F69" s="6" t="str">
        <f>IF(B69="", "", (IFERROR(VLOOKUP(N69, Index!$C$3                               : Index!$P$3000, 7, FALSE), "")))</f>
        <v/>
      </c>
      <c r="G69" s="6" t="str">
        <f>IF(B69="", "", (IFERROR(VLOOKUP(N69, Index!$C$3                          : Index!$P$3000, 11, FALSE), "")))</f>
        <v/>
      </c>
      <c r="H69" s="6" t="str">
        <f>IF(B69="", "", (IFERROR(VLOOKUP(N69, Index!$C$3                          : Index!$P$3000, 13, FALSE), "")))</f>
        <v/>
      </c>
      <c r="I69" s="6"/>
      <c r="J69" s="6" t="str">
        <f>IF(B69="", "",(IF(D69="","",(IF(E69="","",'Input Form'!D$20)))))</f>
        <v/>
      </c>
      <c r="N69" s="83" t="str">
        <f>'Input Form'!$D$20&amp;"-"&amp;IlluminaSampleSheet!D69</f>
        <v>QIAseq 96-Index I set A (not recommended)-E07</v>
      </c>
    </row>
    <row r="70" spans="1:14">
      <c r="A70" s="6">
        <v>54</v>
      </c>
      <c r="B70" s="7" t="s">
        <v>2454</v>
      </c>
      <c r="C70" s="6"/>
      <c r="D70" s="120" t="s">
        <v>1079</v>
      </c>
      <c r="E70" s="6" t="str">
        <f>IF(B70="", "", (IFERROR(VLOOKUP(N70, Index!$C$3:'Index'!$P$3000, 5, FALSE), "")))</f>
        <v/>
      </c>
      <c r="F70" s="6" t="str">
        <f>IF(B70="", "", (IFERROR(VLOOKUP(N70, Index!$C$3                               : Index!$P$3000, 7, FALSE), "")))</f>
        <v/>
      </c>
      <c r="G70" s="6" t="str">
        <f>IF(B70="", "", (IFERROR(VLOOKUP(N70, Index!$C$3                          : Index!$P$3000, 11, FALSE), "")))</f>
        <v/>
      </c>
      <c r="H70" s="6" t="str">
        <f>IF(B70="", "", (IFERROR(VLOOKUP(N70, Index!$C$3                          : Index!$P$3000, 13, FALSE), "")))</f>
        <v/>
      </c>
      <c r="I70" s="6"/>
      <c r="J70" s="6" t="str">
        <f>IF(B70="", "",(IF(D70="","",(IF(E70="","",'Input Form'!D$20)))))</f>
        <v/>
      </c>
      <c r="N70" s="83" t="str">
        <f>'Input Form'!$D$20&amp;"-"&amp;IlluminaSampleSheet!D70</f>
        <v>QIAseq 96-Index I set A (not recommended)-F07</v>
      </c>
    </row>
    <row r="71" spans="1:14">
      <c r="A71" s="6">
        <v>55</v>
      </c>
      <c r="B71" s="7" t="s">
        <v>2455</v>
      </c>
      <c r="C71" s="6"/>
      <c r="D71" s="120" t="s">
        <v>1080</v>
      </c>
      <c r="E71" s="6" t="str">
        <f>IF(B71="", "", (IFERROR(VLOOKUP(N71, Index!$C$3:'Index'!$P$3000, 5, FALSE), "")))</f>
        <v/>
      </c>
      <c r="F71" s="6" t="str">
        <f>IF(B71="", "", (IFERROR(VLOOKUP(N71, Index!$C$3                               : Index!$P$3000, 7, FALSE), "")))</f>
        <v/>
      </c>
      <c r="G71" s="6" t="str">
        <f>IF(B71="", "", (IFERROR(VLOOKUP(N71, Index!$C$3                          : Index!$P$3000, 11, FALSE), "")))</f>
        <v/>
      </c>
      <c r="H71" s="6" t="str">
        <f>IF(B71="", "", (IFERROR(VLOOKUP(N71, Index!$C$3                          : Index!$P$3000, 13, FALSE), "")))</f>
        <v/>
      </c>
      <c r="I71" s="6"/>
      <c r="J71" s="6" t="str">
        <f>IF(B71="", "",(IF(D71="","",(IF(E71="","",'Input Form'!D$20)))))</f>
        <v/>
      </c>
      <c r="N71" s="83" t="str">
        <f>'Input Form'!$D$20&amp;"-"&amp;IlluminaSampleSheet!D71</f>
        <v>QIAseq 96-Index I set A (not recommended)-G07</v>
      </c>
    </row>
    <row r="72" spans="1:14">
      <c r="A72" s="6">
        <v>56</v>
      </c>
      <c r="B72" s="7" t="s">
        <v>2456</v>
      </c>
      <c r="C72" s="6"/>
      <c r="D72" s="120" t="s">
        <v>1081</v>
      </c>
      <c r="E72" s="6" t="str">
        <f>IF(B72="", "", (IFERROR(VLOOKUP(N72, Index!$C$3:'Index'!$P$3000, 5, FALSE), "")))</f>
        <v/>
      </c>
      <c r="F72" s="6" t="str">
        <f>IF(B72="", "", (IFERROR(VLOOKUP(N72, Index!$C$3                               : Index!$P$3000, 7, FALSE), "")))</f>
        <v/>
      </c>
      <c r="G72" s="6" t="str">
        <f>IF(B72="", "", (IFERROR(VLOOKUP(N72, Index!$C$3                          : Index!$P$3000, 11, FALSE), "")))</f>
        <v/>
      </c>
      <c r="H72" s="6" t="str">
        <f>IF(B72="", "", (IFERROR(VLOOKUP(N72, Index!$C$3                          : Index!$P$3000, 13, FALSE), "")))</f>
        <v/>
      </c>
      <c r="I72" s="6"/>
      <c r="J72" s="6" t="str">
        <f>IF(B72="", "",(IF(D72="","",(IF(E72="","",'Input Form'!D$20)))))</f>
        <v/>
      </c>
      <c r="N72" s="83" t="str">
        <f>'Input Form'!$D$20&amp;"-"&amp;IlluminaSampleSheet!D72</f>
        <v>QIAseq 96-Index I set A (not recommended)-H07</v>
      </c>
    </row>
    <row r="73" spans="1:14">
      <c r="A73" s="6">
        <v>57</v>
      </c>
      <c r="B73" s="7" t="s">
        <v>2457</v>
      </c>
      <c r="C73" s="6"/>
      <c r="D73" s="120" t="s">
        <v>1082</v>
      </c>
      <c r="E73" s="6" t="str">
        <f>IF(B73="", "", (IFERROR(VLOOKUP(N73, Index!$C$3:'Index'!$P$3000, 5, FALSE), "")))</f>
        <v/>
      </c>
      <c r="F73" s="6" t="str">
        <f>IF(B73="", "", (IFERROR(VLOOKUP(N73, Index!$C$3                               : Index!$P$3000, 7, FALSE), "")))</f>
        <v/>
      </c>
      <c r="G73" s="6" t="str">
        <f>IF(B73="", "", (IFERROR(VLOOKUP(N73, Index!$C$3                          : Index!$P$3000, 11, FALSE), "")))</f>
        <v/>
      </c>
      <c r="H73" s="6" t="str">
        <f>IF(B73="", "", (IFERROR(VLOOKUP(N73, Index!$C$3                          : Index!$P$3000, 13, FALSE), "")))</f>
        <v/>
      </c>
      <c r="I73" s="6"/>
      <c r="J73" s="6" t="str">
        <f>IF(B73="", "",(IF(D73="","",(IF(E73="","",'Input Form'!D$20)))))</f>
        <v/>
      </c>
      <c r="N73" s="83" t="str">
        <f>'Input Form'!$D$20&amp;"-"&amp;IlluminaSampleSheet!D73</f>
        <v>QIAseq 96-Index I set A (not recommended)-A08</v>
      </c>
    </row>
    <row r="74" spans="1:14">
      <c r="A74" s="6">
        <v>58</v>
      </c>
      <c r="B74" s="7" t="s">
        <v>2458</v>
      </c>
      <c r="C74" s="6"/>
      <c r="D74" s="120" t="s">
        <v>1083</v>
      </c>
      <c r="E74" s="6" t="str">
        <f>IF(B74="", "", (IFERROR(VLOOKUP(N74, Index!$C$3:'Index'!$P$3000, 5, FALSE), "")))</f>
        <v/>
      </c>
      <c r="F74" s="6" t="str">
        <f>IF(B74="", "", (IFERROR(VLOOKUP(N74, Index!$C$3                               : Index!$P$3000, 7, FALSE), "")))</f>
        <v/>
      </c>
      <c r="G74" s="6" t="str">
        <f>IF(B74="", "", (IFERROR(VLOOKUP(N74, Index!$C$3                          : Index!$P$3000, 11, FALSE), "")))</f>
        <v/>
      </c>
      <c r="H74" s="6" t="str">
        <f>IF(B74="", "", (IFERROR(VLOOKUP(N74, Index!$C$3                          : Index!$P$3000, 13, FALSE), "")))</f>
        <v/>
      </c>
      <c r="I74" s="6"/>
      <c r="J74" s="6" t="str">
        <f>IF(B74="", "",(IF(D74="","",(IF(E74="","",'Input Form'!D$20)))))</f>
        <v/>
      </c>
      <c r="N74" s="83" t="str">
        <f>'Input Form'!$D$20&amp;"-"&amp;IlluminaSampleSheet!D74</f>
        <v>QIAseq 96-Index I set A (not recommended)-B08</v>
      </c>
    </row>
    <row r="75" spans="1:14">
      <c r="A75" s="6">
        <v>59</v>
      </c>
      <c r="B75" s="7" t="s">
        <v>2459</v>
      </c>
      <c r="C75" s="6"/>
      <c r="D75" s="120" t="s">
        <v>1084</v>
      </c>
      <c r="E75" s="6" t="str">
        <f>IF(B75="", "", (IFERROR(VLOOKUP(N75, Index!$C$3:'Index'!$P$3000, 5, FALSE), "")))</f>
        <v/>
      </c>
      <c r="F75" s="6" t="str">
        <f>IF(B75="", "", (IFERROR(VLOOKUP(N75, Index!$C$3                               : Index!$P$3000, 7, FALSE), "")))</f>
        <v/>
      </c>
      <c r="G75" s="6" t="str">
        <f>IF(B75="", "", (IFERROR(VLOOKUP(N75, Index!$C$3                          : Index!$P$3000, 11, FALSE), "")))</f>
        <v/>
      </c>
      <c r="H75" s="6" t="str">
        <f>IF(B75="", "", (IFERROR(VLOOKUP(N75, Index!$C$3                          : Index!$P$3000, 13, FALSE), "")))</f>
        <v/>
      </c>
      <c r="I75" s="6"/>
      <c r="J75" s="6" t="str">
        <f>IF(B75="", "",(IF(D75="","",(IF(E75="","",'Input Form'!D$20)))))</f>
        <v/>
      </c>
      <c r="N75" s="83" t="str">
        <f>'Input Form'!$D$20&amp;"-"&amp;IlluminaSampleSheet!D75</f>
        <v>QIAseq 96-Index I set A (not recommended)-C08</v>
      </c>
    </row>
    <row r="76" spans="1:14">
      <c r="A76" s="6">
        <v>60</v>
      </c>
      <c r="B76" s="7" t="s">
        <v>2460</v>
      </c>
      <c r="C76" s="6"/>
      <c r="D76" s="120" t="s">
        <v>1085</v>
      </c>
      <c r="E76" s="6" t="str">
        <f>IF(B76="", "", (IFERROR(VLOOKUP(N76, Index!$C$3:'Index'!$P$3000, 5, FALSE), "")))</f>
        <v/>
      </c>
      <c r="F76" s="6" t="str">
        <f>IF(B76="", "", (IFERROR(VLOOKUP(N76, Index!$C$3                               : Index!$P$3000, 7, FALSE), "")))</f>
        <v/>
      </c>
      <c r="G76" s="6" t="str">
        <f>IF(B76="", "", (IFERROR(VLOOKUP(N76, Index!$C$3                          : Index!$P$3000, 11, FALSE), "")))</f>
        <v/>
      </c>
      <c r="H76" s="6" t="str">
        <f>IF(B76="", "", (IFERROR(VLOOKUP(N76, Index!$C$3                          : Index!$P$3000, 13, FALSE), "")))</f>
        <v/>
      </c>
      <c r="I76" s="6"/>
      <c r="J76" s="6" t="str">
        <f>IF(B76="", "",(IF(D76="","",(IF(E76="","",'Input Form'!D$20)))))</f>
        <v/>
      </c>
      <c r="N76" s="83" t="str">
        <f>'Input Form'!$D$20&amp;"-"&amp;IlluminaSampleSheet!D76</f>
        <v>QIAseq 96-Index I set A (not recommended)-D08</v>
      </c>
    </row>
    <row r="77" spans="1:14">
      <c r="A77" s="6">
        <v>61</v>
      </c>
      <c r="B77" s="7" t="s">
        <v>2461</v>
      </c>
      <c r="C77" s="6"/>
      <c r="D77" s="120" t="s">
        <v>1086</v>
      </c>
      <c r="E77" s="6" t="str">
        <f>IF(B77="", "", (IFERROR(VLOOKUP(N77, Index!$C$3:'Index'!$P$3000, 5, FALSE), "")))</f>
        <v/>
      </c>
      <c r="F77" s="6" t="str">
        <f>IF(B77="", "", (IFERROR(VLOOKUP(N77, Index!$C$3                               : Index!$P$3000, 7, FALSE), "")))</f>
        <v/>
      </c>
      <c r="G77" s="6" t="str">
        <f>IF(B77="", "", (IFERROR(VLOOKUP(N77, Index!$C$3                          : Index!$P$3000, 11, FALSE), "")))</f>
        <v/>
      </c>
      <c r="H77" s="6" t="str">
        <f>IF(B77="", "", (IFERROR(VLOOKUP(N77, Index!$C$3                          : Index!$P$3000, 13, FALSE), "")))</f>
        <v/>
      </c>
      <c r="I77" s="6"/>
      <c r="J77" s="6" t="str">
        <f>IF(B77="", "",(IF(D77="","",(IF(E77="","",'Input Form'!D$20)))))</f>
        <v/>
      </c>
      <c r="N77" s="83" t="str">
        <f>'Input Form'!$D$20&amp;"-"&amp;IlluminaSampleSheet!D77</f>
        <v>QIAseq 96-Index I set A (not recommended)-E08</v>
      </c>
    </row>
    <row r="78" spans="1:14">
      <c r="A78" s="6">
        <v>62</v>
      </c>
      <c r="B78" s="7" t="s">
        <v>2462</v>
      </c>
      <c r="C78" s="6"/>
      <c r="D78" s="120" t="s">
        <v>1087</v>
      </c>
      <c r="E78" s="6" t="str">
        <f>IF(B78="", "", (IFERROR(VLOOKUP(N78, Index!$C$3:'Index'!$P$3000, 5, FALSE), "")))</f>
        <v/>
      </c>
      <c r="F78" s="6" t="str">
        <f>IF(B78="", "", (IFERROR(VLOOKUP(N78, Index!$C$3                               : Index!$P$3000, 7, FALSE), "")))</f>
        <v/>
      </c>
      <c r="G78" s="6" t="str">
        <f>IF(B78="", "", (IFERROR(VLOOKUP(N78, Index!$C$3                          : Index!$P$3000, 11, FALSE), "")))</f>
        <v/>
      </c>
      <c r="H78" s="6" t="str">
        <f>IF(B78="", "", (IFERROR(VLOOKUP(N78, Index!$C$3                          : Index!$P$3000, 13, FALSE), "")))</f>
        <v/>
      </c>
      <c r="I78" s="6"/>
      <c r="J78" s="6" t="str">
        <f>IF(B78="", "",(IF(D78="","",(IF(E78="","",'Input Form'!D$20)))))</f>
        <v/>
      </c>
      <c r="N78" s="83" t="str">
        <f>'Input Form'!$D$20&amp;"-"&amp;IlluminaSampleSheet!D78</f>
        <v>QIAseq 96-Index I set A (not recommended)-F08</v>
      </c>
    </row>
    <row r="79" spans="1:14">
      <c r="A79" s="6">
        <v>63</v>
      </c>
      <c r="B79" s="7" t="s">
        <v>2463</v>
      </c>
      <c r="C79" s="6"/>
      <c r="D79" s="120" t="s">
        <v>1088</v>
      </c>
      <c r="E79" s="6" t="str">
        <f>IF(B79="", "", (IFERROR(VLOOKUP(N79, Index!$C$3:'Index'!$P$3000, 5, FALSE), "")))</f>
        <v/>
      </c>
      <c r="F79" s="6" t="str">
        <f>IF(B79="", "", (IFERROR(VLOOKUP(N79, Index!$C$3                               : Index!$P$3000, 7, FALSE), "")))</f>
        <v/>
      </c>
      <c r="G79" s="6" t="str">
        <f>IF(B79="", "", (IFERROR(VLOOKUP(N79, Index!$C$3                          : Index!$P$3000, 11, FALSE), "")))</f>
        <v/>
      </c>
      <c r="H79" s="6" t="str">
        <f>IF(B79="", "", (IFERROR(VLOOKUP(N79, Index!$C$3                          : Index!$P$3000, 13, FALSE), "")))</f>
        <v/>
      </c>
      <c r="I79" s="6"/>
      <c r="J79" s="6" t="str">
        <f>IF(B79="", "",(IF(D79="","",(IF(E79="","",'Input Form'!D$20)))))</f>
        <v/>
      </c>
      <c r="N79" s="83" t="str">
        <f>'Input Form'!$D$20&amp;"-"&amp;IlluminaSampleSheet!D79</f>
        <v>QIAseq 96-Index I set A (not recommended)-G08</v>
      </c>
    </row>
    <row r="80" spans="1:14">
      <c r="A80" s="6">
        <v>64</v>
      </c>
      <c r="B80" s="7" t="s">
        <v>2464</v>
      </c>
      <c r="C80" s="6"/>
      <c r="D80" s="120" t="s">
        <v>1089</v>
      </c>
      <c r="E80" s="6" t="str">
        <f>IF(B80="", "", (IFERROR(VLOOKUP(N80, Index!$C$3:'Index'!$P$3000, 5, FALSE), "")))</f>
        <v/>
      </c>
      <c r="F80" s="6" t="str">
        <f>IF(B80="", "", (IFERROR(VLOOKUP(N80, Index!$C$3                               : Index!$P$3000, 7, FALSE), "")))</f>
        <v/>
      </c>
      <c r="G80" s="6" t="str">
        <f>IF(B80="", "", (IFERROR(VLOOKUP(N80, Index!$C$3                          : Index!$P$3000, 11, FALSE), "")))</f>
        <v/>
      </c>
      <c r="H80" s="6" t="str">
        <f>IF(B80="", "", (IFERROR(VLOOKUP(N80, Index!$C$3                          : Index!$P$3000, 13, FALSE), "")))</f>
        <v/>
      </c>
      <c r="I80" s="6"/>
      <c r="J80" s="6" t="str">
        <f>IF(B80="", "",(IF(D80="","",(IF(E80="","",'Input Form'!D$20)))))</f>
        <v/>
      </c>
      <c r="N80" s="83" t="str">
        <f>'Input Form'!$D$20&amp;"-"&amp;IlluminaSampleSheet!D80</f>
        <v>QIAseq 96-Index I set A (not recommended)-H08</v>
      </c>
    </row>
    <row r="81" spans="1:14">
      <c r="A81" s="6">
        <v>65</v>
      </c>
      <c r="B81" s="7" t="s">
        <v>2465</v>
      </c>
      <c r="C81" s="6"/>
      <c r="D81" s="120" t="s">
        <v>1090</v>
      </c>
      <c r="E81" s="6" t="str">
        <f>IF(B81="", "", (IFERROR(VLOOKUP(N81, Index!$C$3:'Index'!$P$3000, 5, FALSE), "")))</f>
        <v/>
      </c>
      <c r="F81" s="6" t="str">
        <f>IF(B81="", "", (IFERROR(VLOOKUP(N81, Index!$C$3                               : Index!$P$3000, 7, FALSE), "")))</f>
        <v/>
      </c>
      <c r="G81" s="6" t="str">
        <f>IF(B81="", "", (IFERROR(VLOOKUP(N81, Index!$C$3                          : Index!$P$3000, 11, FALSE), "")))</f>
        <v/>
      </c>
      <c r="H81" s="6" t="str">
        <f>IF(B81="", "", (IFERROR(VLOOKUP(N81, Index!$C$3                          : Index!$P$3000, 13, FALSE), "")))</f>
        <v/>
      </c>
      <c r="I81" s="6"/>
      <c r="J81" s="6" t="str">
        <f>IF(B81="", "",(IF(D81="","",(IF(E81="","",'Input Form'!D$20)))))</f>
        <v/>
      </c>
      <c r="N81" s="83" t="str">
        <f>'Input Form'!$D$20&amp;"-"&amp;IlluminaSampleSheet!D81</f>
        <v>QIAseq 96-Index I set A (not recommended)-A09</v>
      </c>
    </row>
    <row r="82" spans="1:14">
      <c r="A82" s="6">
        <v>66</v>
      </c>
      <c r="B82" s="7" t="s">
        <v>2466</v>
      </c>
      <c r="C82" s="6"/>
      <c r="D82" s="120" t="s">
        <v>1091</v>
      </c>
      <c r="E82" s="6" t="str">
        <f>IF(B82="", "", (IFERROR(VLOOKUP(N82, Index!$C$3:'Index'!$P$3000, 5, FALSE), "")))</f>
        <v/>
      </c>
      <c r="F82" s="6" t="str">
        <f>IF(B82="", "", (IFERROR(VLOOKUP(N82, Index!$C$3                               : Index!$P$3000, 7, FALSE), "")))</f>
        <v/>
      </c>
      <c r="G82" s="6" t="str">
        <f>IF(B82="", "", (IFERROR(VLOOKUP(N82, Index!$C$3                          : Index!$P$3000, 11, FALSE), "")))</f>
        <v/>
      </c>
      <c r="H82" s="6" t="str">
        <f>IF(B82="", "", (IFERROR(VLOOKUP(N82, Index!$C$3                          : Index!$P$3000, 13, FALSE), "")))</f>
        <v/>
      </c>
      <c r="I82" s="6"/>
      <c r="J82" s="6" t="str">
        <f>IF(B82="", "",(IF(D82="","",(IF(E82="","",'Input Form'!D$20)))))</f>
        <v/>
      </c>
      <c r="N82" s="83" t="str">
        <f>'Input Form'!$D$20&amp;"-"&amp;IlluminaSampleSheet!D82</f>
        <v>QIAseq 96-Index I set A (not recommended)-B09</v>
      </c>
    </row>
    <row r="83" spans="1:14">
      <c r="A83" s="6">
        <v>67</v>
      </c>
      <c r="B83" s="7" t="s">
        <v>2467</v>
      </c>
      <c r="C83" s="6"/>
      <c r="D83" s="120" t="s">
        <v>1092</v>
      </c>
      <c r="E83" s="6" t="str">
        <f>IF(B83="", "", (IFERROR(VLOOKUP(N83, Index!$C$3:'Index'!$P$3000, 5, FALSE), "")))</f>
        <v/>
      </c>
      <c r="F83" s="6" t="str">
        <f>IF(B83="", "", (IFERROR(VLOOKUP(N83, Index!$C$3                               : Index!$P$3000, 7, FALSE), "")))</f>
        <v/>
      </c>
      <c r="G83" s="6" t="str">
        <f>IF(B83="", "", (IFERROR(VLOOKUP(N83, Index!$C$3                          : Index!$P$3000, 11, FALSE), "")))</f>
        <v/>
      </c>
      <c r="H83" s="6" t="str">
        <f>IF(B83="", "", (IFERROR(VLOOKUP(N83, Index!$C$3                          : Index!$P$3000, 13, FALSE), "")))</f>
        <v/>
      </c>
      <c r="I83" s="6"/>
      <c r="J83" s="6" t="str">
        <f>IF(B83="", "",(IF(D83="","",(IF(E83="","",'Input Form'!D$20)))))</f>
        <v/>
      </c>
      <c r="N83" s="83" t="str">
        <f>'Input Form'!$D$20&amp;"-"&amp;IlluminaSampleSheet!D83</f>
        <v>QIAseq 96-Index I set A (not recommended)-C09</v>
      </c>
    </row>
    <row r="84" spans="1:14">
      <c r="A84" s="6">
        <v>68</v>
      </c>
      <c r="B84" s="7" t="s">
        <v>2468</v>
      </c>
      <c r="C84" s="6"/>
      <c r="D84" s="120" t="s">
        <v>1093</v>
      </c>
      <c r="E84" s="6" t="str">
        <f>IF(B84="", "", (IFERROR(VLOOKUP(N84, Index!$C$3:'Index'!$P$3000, 5, FALSE), "")))</f>
        <v/>
      </c>
      <c r="F84" s="6" t="str">
        <f>IF(B84="", "", (IFERROR(VLOOKUP(N84, Index!$C$3                               : Index!$P$3000, 7, FALSE), "")))</f>
        <v/>
      </c>
      <c r="G84" s="6" t="str">
        <f>IF(B84="", "", (IFERROR(VLOOKUP(N84, Index!$C$3                          : Index!$P$3000, 11, FALSE), "")))</f>
        <v/>
      </c>
      <c r="H84" s="6" t="str">
        <f>IF(B84="", "", (IFERROR(VLOOKUP(N84, Index!$C$3                          : Index!$P$3000, 13, FALSE), "")))</f>
        <v/>
      </c>
      <c r="I84" s="6"/>
      <c r="J84" s="6" t="str">
        <f>IF(B84="", "",(IF(D84="","",(IF(E84="","",'Input Form'!D$20)))))</f>
        <v/>
      </c>
      <c r="N84" s="83" t="str">
        <f>'Input Form'!$D$20&amp;"-"&amp;IlluminaSampleSheet!D84</f>
        <v>QIAseq 96-Index I set A (not recommended)-D09</v>
      </c>
    </row>
    <row r="85" spans="1:14">
      <c r="A85" s="6">
        <v>69</v>
      </c>
      <c r="B85" s="7" t="s">
        <v>2469</v>
      </c>
      <c r="C85" s="6"/>
      <c r="D85" s="120" t="s">
        <v>1094</v>
      </c>
      <c r="E85" s="6" t="str">
        <f>IF(B85="", "", (IFERROR(VLOOKUP(N85, Index!$C$3:'Index'!$P$3000, 5, FALSE), "")))</f>
        <v/>
      </c>
      <c r="F85" s="6" t="str">
        <f>IF(B85="", "", (IFERROR(VLOOKUP(N85, Index!$C$3                               : Index!$P$3000, 7, FALSE), "")))</f>
        <v/>
      </c>
      <c r="G85" s="6" t="str">
        <f>IF(B85="", "", (IFERROR(VLOOKUP(N85, Index!$C$3                          : Index!$P$3000, 11, FALSE), "")))</f>
        <v/>
      </c>
      <c r="H85" s="6" t="str">
        <f>IF(B85="", "", (IFERROR(VLOOKUP(N85, Index!$C$3                          : Index!$P$3000, 13, FALSE), "")))</f>
        <v/>
      </c>
      <c r="I85" s="6"/>
      <c r="J85" s="6" t="str">
        <f>IF(B85="", "",(IF(D85="","",(IF(E85="","",'Input Form'!D$20)))))</f>
        <v/>
      </c>
      <c r="N85" s="83" t="str">
        <f>'Input Form'!$D$20&amp;"-"&amp;IlluminaSampleSheet!D85</f>
        <v>QIAseq 96-Index I set A (not recommended)-E09</v>
      </c>
    </row>
    <row r="86" spans="1:14">
      <c r="A86" s="6">
        <v>70</v>
      </c>
      <c r="B86" s="7" t="s">
        <v>2470</v>
      </c>
      <c r="C86" s="6"/>
      <c r="D86" s="120" t="s">
        <v>1095</v>
      </c>
      <c r="E86" s="6" t="str">
        <f>IF(B86="", "", (IFERROR(VLOOKUP(N86, Index!$C$3:'Index'!$P$3000, 5, FALSE), "")))</f>
        <v/>
      </c>
      <c r="F86" s="6" t="str">
        <f>IF(B86="", "", (IFERROR(VLOOKUP(N86, Index!$C$3                               : Index!$P$3000, 7, FALSE), "")))</f>
        <v/>
      </c>
      <c r="G86" s="6" t="str">
        <f>IF(B86="", "", (IFERROR(VLOOKUP(N86, Index!$C$3                          : Index!$P$3000, 11, FALSE), "")))</f>
        <v/>
      </c>
      <c r="H86" s="6" t="str">
        <f>IF(B86="", "", (IFERROR(VLOOKUP(N86, Index!$C$3                          : Index!$P$3000, 13, FALSE), "")))</f>
        <v/>
      </c>
      <c r="I86" s="6"/>
      <c r="J86" s="6" t="str">
        <f>IF(B86="", "",(IF(D86="","",(IF(E86="","",'Input Form'!D$20)))))</f>
        <v/>
      </c>
      <c r="N86" s="83" t="str">
        <f>'Input Form'!$D$20&amp;"-"&amp;IlluminaSampleSheet!D86</f>
        <v>QIAseq 96-Index I set A (not recommended)-F09</v>
      </c>
    </row>
    <row r="87" spans="1:14">
      <c r="A87" s="6">
        <v>71</v>
      </c>
      <c r="B87" s="7" t="s">
        <v>2471</v>
      </c>
      <c r="C87" s="6"/>
      <c r="D87" s="120" t="s">
        <v>1096</v>
      </c>
      <c r="E87" s="6" t="str">
        <f>IF(B87="", "", (IFERROR(VLOOKUP(N87, Index!$C$3:'Index'!$P$3000, 5, FALSE), "")))</f>
        <v/>
      </c>
      <c r="F87" s="6" t="str">
        <f>IF(B87="", "", (IFERROR(VLOOKUP(N87, Index!$C$3                               : Index!$P$3000, 7, FALSE), "")))</f>
        <v/>
      </c>
      <c r="G87" s="6" t="str">
        <f>IF(B87="", "", (IFERROR(VLOOKUP(N87, Index!$C$3                          : Index!$P$3000, 11, FALSE), "")))</f>
        <v/>
      </c>
      <c r="H87" s="6" t="str">
        <f>IF(B87="", "", (IFERROR(VLOOKUP(N87, Index!$C$3                          : Index!$P$3000, 13, FALSE), "")))</f>
        <v/>
      </c>
      <c r="I87" s="6"/>
      <c r="J87" s="6" t="str">
        <f>IF(B87="", "",(IF(D87="","",(IF(E87="","",'Input Form'!D$20)))))</f>
        <v/>
      </c>
      <c r="N87" s="83" t="str">
        <f>'Input Form'!$D$20&amp;"-"&amp;IlluminaSampleSheet!D87</f>
        <v>QIAseq 96-Index I set A (not recommended)-G09</v>
      </c>
    </row>
    <row r="88" spans="1:14">
      <c r="A88" s="6">
        <v>72</v>
      </c>
      <c r="B88" s="7" t="s">
        <v>2472</v>
      </c>
      <c r="C88" s="6"/>
      <c r="D88" s="120" t="s">
        <v>1097</v>
      </c>
      <c r="E88" s="6" t="str">
        <f>IF(B88="", "", (IFERROR(VLOOKUP(N88, Index!$C$3:'Index'!$P$3000, 5, FALSE), "")))</f>
        <v/>
      </c>
      <c r="F88" s="6" t="str">
        <f>IF(B88="", "", (IFERROR(VLOOKUP(N88, Index!$C$3                               : Index!$P$3000, 7, FALSE), "")))</f>
        <v/>
      </c>
      <c r="G88" s="6" t="str">
        <f>IF(B88="", "", (IFERROR(VLOOKUP(N88, Index!$C$3                          : Index!$P$3000, 11, FALSE), "")))</f>
        <v/>
      </c>
      <c r="H88" s="6" t="str">
        <f>IF(B88="", "", (IFERROR(VLOOKUP(N88, Index!$C$3                          : Index!$P$3000, 13, FALSE), "")))</f>
        <v/>
      </c>
      <c r="I88" s="6"/>
      <c r="J88" s="6" t="str">
        <f>IF(B88="", "",(IF(D88="","",(IF(E88="","",'Input Form'!D$20)))))</f>
        <v/>
      </c>
      <c r="N88" s="83" t="str">
        <f>'Input Form'!$D$20&amp;"-"&amp;IlluminaSampleSheet!D88</f>
        <v>QIAseq 96-Index I set A (not recommended)-H09</v>
      </c>
    </row>
    <row r="89" spans="1:14">
      <c r="A89" s="6">
        <v>73</v>
      </c>
      <c r="B89" s="7" t="s">
        <v>2473</v>
      </c>
      <c r="C89" s="6"/>
      <c r="D89" s="120" t="s">
        <v>1098</v>
      </c>
      <c r="E89" s="6" t="str">
        <f>IF(B89="", "", (IFERROR(VLOOKUP(N89, Index!$C$3:'Index'!$P$3000, 5, FALSE), "")))</f>
        <v/>
      </c>
      <c r="F89" s="6" t="str">
        <f>IF(B89="", "", (IFERROR(VLOOKUP(N89, Index!$C$3                               : Index!$P$3000, 7, FALSE), "")))</f>
        <v/>
      </c>
      <c r="G89" s="6" t="str">
        <f>IF(B89="", "", (IFERROR(VLOOKUP(N89, Index!$C$3                          : Index!$P$3000, 11, FALSE), "")))</f>
        <v/>
      </c>
      <c r="H89" s="6" t="str">
        <f>IF(B89="", "", (IFERROR(VLOOKUP(N89, Index!$C$3                          : Index!$P$3000, 13, FALSE), "")))</f>
        <v/>
      </c>
      <c r="I89" s="6"/>
      <c r="J89" s="6" t="str">
        <f>IF(B89="", "",(IF(D89="","",(IF(E89="","",'Input Form'!D$20)))))</f>
        <v/>
      </c>
      <c r="N89" s="83" t="str">
        <f>'Input Form'!$D$20&amp;"-"&amp;IlluminaSampleSheet!D89</f>
        <v>QIAseq 96-Index I set A (not recommended)-A10</v>
      </c>
    </row>
    <row r="90" spans="1:14">
      <c r="A90" s="6">
        <v>74</v>
      </c>
      <c r="B90" s="7" t="s">
        <v>2474</v>
      </c>
      <c r="C90" s="6"/>
      <c r="D90" s="120" t="s">
        <v>1099</v>
      </c>
      <c r="E90" s="6" t="str">
        <f>IF(B90="", "", (IFERROR(VLOOKUP(N90, Index!$C$3:'Index'!$P$3000, 5, FALSE), "")))</f>
        <v/>
      </c>
      <c r="F90" s="6" t="str">
        <f>IF(B90="", "", (IFERROR(VLOOKUP(N90, Index!$C$3                               : Index!$P$3000, 7, FALSE), "")))</f>
        <v/>
      </c>
      <c r="G90" s="6" t="str">
        <f>IF(B90="", "", (IFERROR(VLOOKUP(N90, Index!$C$3                          : Index!$P$3000, 11, FALSE), "")))</f>
        <v/>
      </c>
      <c r="H90" s="6" t="str">
        <f>IF(B90="", "", (IFERROR(VLOOKUP(N90, Index!$C$3                          : Index!$P$3000, 13, FALSE), "")))</f>
        <v/>
      </c>
      <c r="I90" s="6"/>
      <c r="J90" s="6" t="str">
        <f>IF(B90="", "",(IF(D90="","",(IF(E90="","",'Input Form'!D$20)))))</f>
        <v/>
      </c>
      <c r="N90" s="83" t="str">
        <f>'Input Form'!$D$20&amp;"-"&amp;IlluminaSampleSheet!D90</f>
        <v>QIAseq 96-Index I set A (not recommended)-B10</v>
      </c>
    </row>
    <row r="91" spans="1:14">
      <c r="A91" s="6">
        <v>75</v>
      </c>
      <c r="B91" s="7" t="s">
        <v>2475</v>
      </c>
      <c r="C91" s="6"/>
      <c r="D91" s="120" t="s">
        <v>1100</v>
      </c>
      <c r="E91" s="6" t="str">
        <f>IF(B91="", "", (IFERROR(VLOOKUP(N91, Index!$C$3:'Index'!$P$3000, 5, FALSE), "")))</f>
        <v/>
      </c>
      <c r="F91" s="6" t="str">
        <f>IF(B91="", "", (IFERROR(VLOOKUP(N91, Index!$C$3                               : Index!$P$3000, 7, FALSE), "")))</f>
        <v/>
      </c>
      <c r="G91" s="6" t="str">
        <f>IF(B91="", "", (IFERROR(VLOOKUP(N91, Index!$C$3                          : Index!$P$3000, 11, FALSE), "")))</f>
        <v/>
      </c>
      <c r="H91" s="6" t="str">
        <f>IF(B91="", "", (IFERROR(VLOOKUP(N91, Index!$C$3                          : Index!$P$3000, 13, FALSE), "")))</f>
        <v/>
      </c>
      <c r="I91" s="6"/>
      <c r="J91" s="6" t="str">
        <f>IF(B91="", "",(IF(D91="","",(IF(E91="","",'Input Form'!D$20)))))</f>
        <v/>
      </c>
      <c r="N91" s="83" t="str">
        <f>'Input Form'!$D$20&amp;"-"&amp;IlluminaSampleSheet!D91</f>
        <v>QIAseq 96-Index I set A (not recommended)-C10</v>
      </c>
    </row>
    <row r="92" spans="1:14">
      <c r="A92" s="6">
        <v>76</v>
      </c>
      <c r="B92" s="7" t="s">
        <v>2476</v>
      </c>
      <c r="C92" s="6"/>
      <c r="D92" s="120" t="s">
        <v>1101</v>
      </c>
      <c r="E92" s="6" t="str">
        <f>IF(B92="", "", (IFERROR(VLOOKUP(N92, Index!$C$3:'Index'!$P$3000, 5, FALSE), "")))</f>
        <v/>
      </c>
      <c r="F92" s="6" t="str">
        <f>IF(B92="", "", (IFERROR(VLOOKUP(N92, Index!$C$3                               : Index!$P$3000, 7, FALSE), "")))</f>
        <v/>
      </c>
      <c r="G92" s="6" t="str">
        <f>IF(B92="", "", (IFERROR(VLOOKUP(N92, Index!$C$3                          : Index!$P$3000, 11, FALSE), "")))</f>
        <v/>
      </c>
      <c r="H92" s="6" t="str">
        <f>IF(B92="", "", (IFERROR(VLOOKUP(N92, Index!$C$3                          : Index!$P$3000, 13, FALSE), "")))</f>
        <v/>
      </c>
      <c r="I92" s="6"/>
      <c r="J92" s="6" t="str">
        <f>IF(B92="", "",(IF(D92="","",(IF(E92="","",'Input Form'!D$20)))))</f>
        <v/>
      </c>
      <c r="N92" s="83" t="str">
        <f>'Input Form'!$D$20&amp;"-"&amp;IlluminaSampleSheet!D92</f>
        <v>QIAseq 96-Index I set A (not recommended)-D10</v>
      </c>
    </row>
    <row r="93" spans="1:14">
      <c r="A93" s="6">
        <v>77</v>
      </c>
      <c r="B93" s="7" t="s">
        <v>2477</v>
      </c>
      <c r="C93" s="6"/>
      <c r="D93" s="120" t="s">
        <v>1102</v>
      </c>
      <c r="E93" s="6" t="str">
        <f>IF(B93="", "", (IFERROR(VLOOKUP(N93, Index!$C$3:'Index'!$P$3000, 5, FALSE), "")))</f>
        <v/>
      </c>
      <c r="F93" s="6" t="str">
        <f>IF(B93="", "", (IFERROR(VLOOKUP(N93, Index!$C$3                               : Index!$P$3000, 7, FALSE), "")))</f>
        <v/>
      </c>
      <c r="G93" s="6" t="str">
        <f>IF(B93="", "", (IFERROR(VLOOKUP(N93, Index!$C$3                          : Index!$P$3000, 11, FALSE), "")))</f>
        <v/>
      </c>
      <c r="H93" s="6" t="str">
        <f>IF(B93="", "", (IFERROR(VLOOKUP(N93, Index!$C$3                          : Index!$P$3000, 13, FALSE), "")))</f>
        <v/>
      </c>
      <c r="I93" s="6"/>
      <c r="J93" s="6" t="str">
        <f>IF(B93="", "",(IF(D93="","",(IF(E93="","",'Input Form'!D$20)))))</f>
        <v/>
      </c>
      <c r="N93" s="83" t="str">
        <f>'Input Form'!$D$20&amp;"-"&amp;IlluminaSampleSheet!D93</f>
        <v>QIAseq 96-Index I set A (not recommended)-E10</v>
      </c>
    </row>
    <row r="94" spans="1:14">
      <c r="A94" s="6">
        <v>78</v>
      </c>
      <c r="B94" s="7" t="s">
        <v>2478</v>
      </c>
      <c r="C94" s="6"/>
      <c r="D94" s="120" t="s">
        <v>1103</v>
      </c>
      <c r="E94" s="6" t="str">
        <f>IF(B94="", "", (IFERROR(VLOOKUP(N94, Index!$C$3:'Index'!$P$3000, 5, FALSE), "")))</f>
        <v/>
      </c>
      <c r="F94" s="6" t="str">
        <f>IF(B94="", "", (IFERROR(VLOOKUP(N94, Index!$C$3                               : Index!$P$3000, 7, FALSE), "")))</f>
        <v/>
      </c>
      <c r="G94" s="6" t="str">
        <f>IF(B94="", "", (IFERROR(VLOOKUP(N94, Index!$C$3                          : Index!$P$3000, 11, FALSE), "")))</f>
        <v/>
      </c>
      <c r="H94" s="6" t="str">
        <f>IF(B94="", "", (IFERROR(VLOOKUP(N94, Index!$C$3                          : Index!$P$3000, 13, FALSE), "")))</f>
        <v/>
      </c>
      <c r="I94" s="6"/>
      <c r="J94" s="6" t="str">
        <f>IF(B94="", "",(IF(D94="","",(IF(E94="","",'Input Form'!D$20)))))</f>
        <v/>
      </c>
      <c r="N94" s="83" t="str">
        <f>'Input Form'!$D$20&amp;"-"&amp;IlluminaSampleSheet!D94</f>
        <v>QIAseq 96-Index I set A (not recommended)-F10</v>
      </c>
    </row>
    <row r="95" spans="1:14">
      <c r="A95" s="6">
        <v>79</v>
      </c>
      <c r="B95" s="7" t="s">
        <v>2479</v>
      </c>
      <c r="C95" s="6"/>
      <c r="D95" s="120" t="s">
        <v>1104</v>
      </c>
      <c r="E95" s="6" t="str">
        <f>IF(B95="", "", (IFERROR(VLOOKUP(N95, Index!$C$3:'Index'!$P$3000, 5, FALSE), "")))</f>
        <v/>
      </c>
      <c r="F95" s="6" t="str">
        <f>IF(B95="", "", (IFERROR(VLOOKUP(N95, Index!$C$3                               : Index!$P$3000, 7, FALSE), "")))</f>
        <v/>
      </c>
      <c r="G95" s="6" t="str">
        <f>IF(B95="", "", (IFERROR(VLOOKUP(N95, Index!$C$3                          : Index!$P$3000, 11, FALSE), "")))</f>
        <v/>
      </c>
      <c r="H95" s="6" t="str">
        <f>IF(B95="", "", (IFERROR(VLOOKUP(N95, Index!$C$3                          : Index!$P$3000, 13, FALSE), "")))</f>
        <v/>
      </c>
      <c r="I95" s="6"/>
      <c r="J95" s="6" t="str">
        <f>IF(B95="", "",(IF(D95="","",(IF(E95="","",'Input Form'!D$20)))))</f>
        <v/>
      </c>
      <c r="N95" s="83" t="str">
        <f>'Input Form'!$D$20&amp;"-"&amp;IlluminaSampleSheet!D95</f>
        <v>QIAseq 96-Index I set A (not recommended)-G10</v>
      </c>
    </row>
    <row r="96" spans="1:14">
      <c r="A96" s="6">
        <v>80</v>
      </c>
      <c r="B96" s="7" t="s">
        <v>2480</v>
      </c>
      <c r="C96" s="6"/>
      <c r="D96" s="120" t="s">
        <v>1105</v>
      </c>
      <c r="E96" s="6" t="str">
        <f>IF(B96="", "", (IFERROR(VLOOKUP(N96, Index!$C$3:'Index'!$P$3000, 5, FALSE), "")))</f>
        <v/>
      </c>
      <c r="F96" s="6" t="str">
        <f>IF(B96="", "", (IFERROR(VLOOKUP(N96, Index!$C$3                               : Index!$P$3000, 7, FALSE), "")))</f>
        <v/>
      </c>
      <c r="G96" s="6" t="str">
        <f>IF(B96="", "", (IFERROR(VLOOKUP(N96, Index!$C$3                          : Index!$P$3000, 11, FALSE), "")))</f>
        <v/>
      </c>
      <c r="H96" s="6" t="str">
        <f>IF(B96="", "", (IFERROR(VLOOKUP(N96, Index!$C$3                          : Index!$P$3000, 13, FALSE), "")))</f>
        <v/>
      </c>
      <c r="I96" s="6"/>
      <c r="J96" s="6" t="str">
        <f>IF(B96="", "",(IF(D96="","",(IF(E96="","",'Input Form'!D$20)))))</f>
        <v/>
      </c>
      <c r="N96" s="83" t="str">
        <f>'Input Form'!$D$20&amp;"-"&amp;IlluminaSampleSheet!D96</f>
        <v>QIAseq 96-Index I set A (not recommended)-H10</v>
      </c>
    </row>
    <row r="97" spans="1:14">
      <c r="A97" s="6">
        <v>81</v>
      </c>
      <c r="B97" s="7" t="s">
        <v>2481</v>
      </c>
      <c r="C97" s="6"/>
      <c r="D97" s="120" t="s">
        <v>1106</v>
      </c>
      <c r="E97" s="6" t="str">
        <f>IF(B97="", "", (IFERROR(VLOOKUP(N97, Index!$C$3:'Index'!$P$3000, 5, FALSE), "")))</f>
        <v/>
      </c>
      <c r="F97" s="6" t="str">
        <f>IF(B97="", "", (IFERROR(VLOOKUP(N97, Index!$C$3                               : Index!$P$3000, 7, FALSE), "")))</f>
        <v/>
      </c>
      <c r="G97" s="6" t="str">
        <f>IF(B97="", "", (IFERROR(VLOOKUP(N97, Index!$C$3                          : Index!$P$3000, 11, FALSE), "")))</f>
        <v/>
      </c>
      <c r="H97" s="6" t="str">
        <f>IF(B97="", "", (IFERROR(VLOOKUP(N97, Index!$C$3                          : Index!$P$3000, 13, FALSE), "")))</f>
        <v/>
      </c>
      <c r="I97" s="6"/>
      <c r="J97" s="6" t="str">
        <f>IF(B97="", "",(IF(D97="","",(IF(E97="","",'Input Form'!D$20)))))</f>
        <v/>
      </c>
      <c r="N97" s="83" t="str">
        <f>'Input Form'!$D$20&amp;"-"&amp;IlluminaSampleSheet!D97</f>
        <v>QIAseq 96-Index I set A (not recommended)-A11</v>
      </c>
    </row>
    <row r="98" spans="1:14">
      <c r="A98" s="6">
        <v>82</v>
      </c>
      <c r="B98" s="7" t="s">
        <v>2482</v>
      </c>
      <c r="C98" s="6"/>
      <c r="D98" s="120" t="s">
        <v>1107</v>
      </c>
      <c r="E98" s="6" t="str">
        <f>IF(B98="", "", (IFERROR(VLOOKUP(N98, Index!$C$3:'Index'!$P$3000, 5, FALSE), "")))</f>
        <v/>
      </c>
      <c r="F98" s="6" t="str">
        <f>IF(B98="", "", (IFERROR(VLOOKUP(N98, Index!$C$3                               : Index!$P$3000, 7, FALSE), "")))</f>
        <v/>
      </c>
      <c r="G98" s="6" t="str">
        <f>IF(B98="", "", (IFERROR(VLOOKUP(N98, Index!$C$3                          : Index!$P$3000, 11, FALSE), "")))</f>
        <v/>
      </c>
      <c r="H98" s="6" t="str">
        <f>IF(B98="", "", (IFERROR(VLOOKUP(N98, Index!$C$3                          : Index!$P$3000, 13, FALSE), "")))</f>
        <v/>
      </c>
      <c r="I98" s="6"/>
      <c r="J98" s="6" t="str">
        <f>IF(B98="", "",(IF(D98="","",(IF(E98="","",'Input Form'!D$20)))))</f>
        <v/>
      </c>
      <c r="N98" s="83" t="str">
        <f>'Input Form'!$D$20&amp;"-"&amp;IlluminaSampleSheet!D98</f>
        <v>QIAseq 96-Index I set A (not recommended)-B11</v>
      </c>
    </row>
    <row r="99" spans="1:14">
      <c r="A99" s="6">
        <v>83</v>
      </c>
      <c r="B99" s="7" t="s">
        <v>2483</v>
      </c>
      <c r="C99" s="6"/>
      <c r="D99" s="120" t="s">
        <v>1108</v>
      </c>
      <c r="E99" s="6" t="str">
        <f>IF(B99="", "", (IFERROR(VLOOKUP(N99, Index!$C$3:'Index'!$P$3000, 5, FALSE), "")))</f>
        <v/>
      </c>
      <c r="F99" s="6" t="str">
        <f>IF(B99="", "", (IFERROR(VLOOKUP(N99, Index!$C$3                               : Index!$P$3000, 7, FALSE), "")))</f>
        <v/>
      </c>
      <c r="G99" s="6" t="str">
        <f>IF(B99="", "", (IFERROR(VLOOKUP(N99, Index!$C$3                          : Index!$P$3000, 11, FALSE), "")))</f>
        <v/>
      </c>
      <c r="H99" s="6" t="str">
        <f>IF(B99="", "", (IFERROR(VLOOKUP(N99, Index!$C$3                          : Index!$P$3000, 13, FALSE), "")))</f>
        <v/>
      </c>
      <c r="I99" s="6"/>
      <c r="J99" s="6" t="str">
        <f>IF(B99="", "",(IF(D99="","",(IF(E99="","",'Input Form'!D$20)))))</f>
        <v/>
      </c>
      <c r="N99" s="83" t="str">
        <f>'Input Form'!$D$20&amp;"-"&amp;IlluminaSampleSheet!D99</f>
        <v>QIAseq 96-Index I set A (not recommended)-C11</v>
      </c>
    </row>
    <row r="100" spans="1:14">
      <c r="A100" s="6">
        <v>84</v>
      </c>
      <c r="B100" s="7" t="s">
        <v>2484</v>
      </c>
      <c r="C100" s="6"/>
      <c r="D100" s="120" t="s">
        <v>1109</v>
      </c>
      <c r="E100" s="6" t="str">
        <f>IF(B100="", "", (IFERROR(VLOOKUP(N100, Index!$C$3:'Index'!$P$3000, 5, FALSE), "")))</f>
        <v/>
      </c>
      <c r="F100" s="6" t="str">
        <f>IF(B100="", "", (IFERROR(VLOOKUP(N100, Index!$C$3                               : Index!$P$3000, 7, FALSE), "")))</f>
        <v/>
      </c>
      <c r="G100" s="6" t="str">
        <f>IF(B100="", "", (IFERROR(VLOOKUP(N100, Index!$C$3                          : Index!$P$3000, 11, FALSE), "")))</f>
        <v/>
      </c>
      <c r="H100" s="6" t="str">
        <f>IF(B100="", "", (IFERROR(VLOOKUP(N100, Index!$C$3                          : Index!$P$3000, 13, FALSE), "")))</f>
        <v/>
      </c>
      <c r="I100" s="6"/>
      <c r="J100" s="6" t="str">
        <f>IF(B100="", "",(IF(D100="","",(IF(E100="","",'Input Form'!D$20)))))</f>
        <v/>
      </c>
      <c r="N100" s="83" t="str">
        <f>'Input Form'!$D$20&amp;"-"&amp;IlluminaSampleSheet!D100</f>
        <v>QIAseq 96-Index I set A (not recommended)-D11</v>
      </c>
    </row>
    <row r="101" spans="1:14">
      <c r="A101" s="6">
        <v>85</v>
      </c>
      <c r="B101" s="7" t="s">
        <v>2485</v>
      </c>
      <c r="C101" s="6"/>
      <c r="D101" s="120" t="s">
        <v>1110</v>
      </c>
      <c r="E101" s="6" t="str">
        <f>IF(B101="", "", (IFERROR(VLOOKUP(N101, Index!$C$3:'Index'!$P$3000, 5, FALSE), "")))</f>
        <v/>
      </c>
      <c r="F101" s="6" t="str">
        <f>IF(B101="", "", (IFERROR(VLOOKUP(N101, Index!$C$3                               : Index!$P$3000, 7, FALSE), "")))</f>
        <v/>
      </c>
      <c r="G101" s="6" t="str">
        <f>IF(B101="", "", (IFERROR(VLOOKUP(N101, Index!$C$3                          : Index!$P$3000, 11, FALSE), "")))</f>
        <v/>
      </c>
      <c r="H101" s="6" t="str">
        <f>IF(B101="", "", (IFERROR(VLOOKUP(N101, Index!$C$3                          : Index!$P$3000, 13, FALSE), "")))</f>
        <v/>
      </c>
      <c r="I101" s="6"/>
      <c r="J101" s="6" t="str">
        <f>IF(B101="", "",(IF(D101="","",(IF(E101="","",'Input Form'!D$20)))))</f>
        <v/>
      </c>
      <c r="N101" s="83" t="str">
        <f>'Input Form'!$D$20&amp;"-"&amp;IlluminaSampleSheet!D101</f>
        <v>QIAseq 96-Index I set A (not recommended)-E11</v>
      </c>
    </row>
    <row r="102" spans="1:14">
      <c r="A102" s="6">
        <v>86</v>
      </c>
      <c r="B102" s="7" t="s">
        <v>2486</v>
      </c>
      <c r="C102" s="6"/>
      <c r="D102" s="120" t="s">
        <v>1111</v>
      </c>
      <c r="E102" s="6" t="str">
        <f>IF(B102="", "", (IFERROR(VLOOKUP(N102, Index!$C$3:'Index'!$P$3000, 5, FALSE), "")))</f>
        <v/>
      </c>
      <c r="F102" s="6" t="str">
        <f>IF(B102="", "", (IFERROR(VLOOKUP(N102, Index!$C$3                               : Index!$P$3000, 7, FALSE), "")))</f>
        <v/>
      </c>
      <c r="G102" s="6" t="str">
        <f>IF(B102="", "", (IFERROR(VLOOKUP(N102, Index!$C$3                          : Index!$P$3000, 11, FALSE), "")))</f>
        <v/>
      </c>
      <c r="H102" s="6" t="str">
        <f>IF(B102="", "", (IFERROR(VLOOKUP(N102, Index!$C$3                          : Index!$P$3000, 13, FALSE), "")))</f>
        <v/>
      </c>
      <c r="I102" s="6"/>
      <c r="J102" s="6" t="str">
        <f>IF(B102="", "",(IF(D102="","",(IF(E102="","",'Input Form'!D$20)))))</f>
        <v/>
      </c>
      <c r="N102" s="83" t="str">
        <f>'Input Form'!$D$20&amp;"-"&amp;IlluminaSampleSheet!D102</f>
        <v>QIAseq 96-Index I set A (not recommended)-F11</v>
      </c>
    </row>
    <row r="103" spans="1:14">
      <c r="A103" s="6">
        <v>87</v>
      </c>
      <c r="B103" s="7" t="s">
        <v>2487</v>
      </c>
      <c r="C103" s="6"/>
      <c r="D103" s="120" t="s">
        <v>1112</v>
      </c>
      <c r="E103" s="6" t="str">
        <f>IF(B103="", "", (IFERROR(VLOOKUP(N103, Index!$C$3:'Index'!$P$3000, 5, FALSE), "")))</f>
        <v/>
      </c>
      <c r="F103" s="6" t="str">
        <f>IF(B103="", "", (IFERROR(VLOOKUP(N103, Index!$C$3                               : Index!$P$3000, 7, FALSE), "")))</f>
        <v/>
      </c>
      <c r="G103" s="6" t="str">
        <f>IF(B103="", "", (IFERROR(VLOOKUP(N103, Index!$C$3                          : Index!$P$3000, 11, FALSE), "")))</f>
        <v/>
      </c>
      <c r="H103" s="6" t="str">
        <f>IF(B103="", "", (IFERROR(VLOOKUP(N103, Index!$C$3                          : Index!$P$3000, 13, FALSE), "")))</f>
        <v/>
      </c>
      <c r="I103" s="6"/>
      <c r="J103" s="6" t="str">
        <f>IF(B103="", "",(IF(D103="","",(IF(E103="","",'Input Form'!D$20)))))</f>
        <v/>
      </c>
      <c r="N103" s="83" t="str">
        <f>'Input Form'!$D$20&amp;"-"&amp;IlluminaSampleSheet!D103</f>
        <v>QIAseq 96-Index I set A (not recommended)-G11</v>
      </c>
    </row>
    <row r="104" spans="1:14">
      <c r="A104" s="6">
        <v>88</v>
      </c>
      <c r="B104" s="7" t="s">
        <v>2488</v>
      </c>
      <c r="C104" s="6"/>
      <c r="D104" s="120" t="s">
        <v>1113</v>
      </c>
      <c r="E104" s="6" t="str">
        <f>IF(B104="", "", (IFERROR(VLOOKUP(N104, Index!$C$3:'Index'!$P$3000, 5, FALSE), "")))</f>
        <v/>
      </c>
      <c r="F104" s="6" t="str">
        <f>IF(B104="", "", (IFERROR(VLOOKUP(N104, Index!$C$3                               : Index!$P$3000, 7, FALSE), "")))</f>
        <v/>
      </c>
      <c r="G104" s="6" t="str">
        <f>IF(B104="", "", (IFERROR(VLOOKUP(N104, Index!$C$3                          : Index!$P$3000, 11, FALSE), "")))</f>
        <v/>
      </c>
      <c r="H104" s="6" t="str">
        <f>IF(B104="", "", (IFERROR(VLOOKUP(N104, Index!$C$3                          : Index!$P$3000, 13, FALSE), "")))</f>
        <v/>
      </c>
      <c r="I104" s="6"/>
      <c r="J104" s="6" t="str">
        <f>IF(B104="", "",(IF(D104="","",(IF(E104="","",'Input Form'!D$20)))))</f>
        <v/>
      </c>
      <c r="N104" s="83" t="str">
        <f>'Input Form'!$D$20&amp;"-"&amp;IlluminaSampleSheet!D104</f>
        <v>QIAseq 96-Index I set A (not recommended)-H11</v>
      </c>
    </row>
    <row r="105" spans="1:14">
      <c r="A105" s="6">
        <v>89</v>
      </c>
      <c r="B105" s="7" t="s">
        <v>2489</v>
      </c>
      <c r="C105" s="6"/>
      <c r="D105" s="120" t="s">
        <v>1114</v>
      </c>
      <c r="E105" s="6" t="str">
        <f>IF(B105="", "", (IFERROR(VLOOKUP(N105, Index!$C$3:'Index'!$P$3000, 5, FALSE), "")))</f>
        <v/>
      </c>
      <c r="F105" s="6" t="str">
        <f>IF(B105="", "", (IFERROR(VLOOKUP(N105, Index!$C$3                               : Index!$P$3000, 7, FALSE), "")))</f>
        <v/>
      </c>
      <c r="G105" s="6" t="str">
        <f>IF(B105="", "", (IFERROR(VLOOKUP(N105, Index!$C$3                          : Index!$P$3000, 11, FALSE), "")))</f>
        <v/>
      </c>
      <c r="H105" s="6" t="str">
        <f>IF(B105="", "", (IFERROR(VLOOKUP(N105, Index!$C$3                          : Index!$P$3000, 13, FALSE), "")))</f>
        <v/>
      </c>
      <c r="I105" s="6"/>
      <c r="J105" s="6" t="str">
        <f>IF(B105="", "",(IF(D105="","",(IF(E105="","",'Input Form'!D$20)))))</f>
        <v/>
      </c>
      <c r="N105" s="83" t="str">
        <f>'Input Form'!$D$20&amp;"-"&amp;IlluminaSampleSheet!D105</f>
        <v>QIAseq 96-Index I set A (not recommended)-A12</v>
      </c>
    </row>
    <row r="106" spans="1:14">
      <c r="A106" s="6">
        <v>90</v>
      </c>
      <c r="B106" s="7" t="s">
        <v>2490</v>
      </c>
      <c r="C106" s="6"/>
      <c r="D106" s="120" t="s">
        <v>1115</v>
      </c>
      <c r="E106" s="6" t="str">
        <f>IF(B106="", "", (IFERROR(VLOOKUP(N106, Index!$C$3:'Index'!$P$3000, 5, FALSE), "")))</f>
        <v/>
      </c>
      <c r="F106" s="6" t="str">
        <f>IF(B106="", "", (IFERROR(VLOOKUP(N106, Index!$C$3                               : Index!$P$3000, 7, FALSE), "")))</f>
        <v/>
      </c>
      <c r="G106" s="6" t="str">
        <f>IF(B106="", "", (IFERROR(VLOOKUP(N106, Index!$C$3                          : Index!$P$3000, 11, FALSE), "")))</f>
        <v/>
      </c>
      <c r="H106" s="6" t="str">
        <f>IF(B106="", "", (IFERROR(VLOOKUP(N106, Index!$C$3                          : Index!$P$3000, 13, FALSE), "")))</f>
        <v/>
      </c>
      <c r="I106" s="6"/>
      <c r="J106" s="6" t="str">
        <f>IF(B106="", "",(IF(D106="","",(IF(E106="","",'Input Form'!D$20)))))</f>
        <v/>
      </c>
      <c r="N106" s="83" t="str">
        <f>'Input Form'!$D$20&amp;"-"&amp;IlluminaSampleSheet!D106</f>
        <v>QIAseq 96-Index I set A (not recommended)-B12</v>
      </c>
    </row>
    <row r="107" spans="1:14">
      <c r="A107" s="6">
        <v>91</v>
      </c>
      <c r="B107" s="7" t="s">
        <v>2491</v>
      </c>
      <c r="C107" s="6"/>
      <c r="D107" s="120" t="s">
        <v>1116</v>
      </c>
      <c r="E107" s="6" t="str">
        <f>IF(B107="", "", (IFERROR(VLOOKUP(N107, Index!$C$3:'Index'!$P$3000, 5, FALSE), "")))</f>
        <v/>
      </c>
      <c r="F107" s="6" t="str">
        <f>IF(B107="", "", (IFERROR(VLOOKUP(N107, Index!$C$3                               : Index!$P$3000, 7, FALSE), "")))</f>
        <v/>
      </c>
      <c r="G107" s="6" t="str">
        <f>IF(B107="", "", (IFERROR(VLOOKUP(N107, Index!$C$3                          : Index!$P$3000, 11, FALSE), "")))</f>
        <v/>
      </c>
      <c r="H107" s="6" t="str">
        <f>IF(B107="", "", (IFERROR(VLOOKUP(N107, Index!$C$3                          : Index!$P$3000, 13, FALSE), "")))</f>
        <v/>
      </c>
      <c r="I107" s="6"/>
      <c r="J107" s="6" t="str">
        <f>IF(B107="", "",(IF(D107="","",(IF(E107="","",'Input Form'!D$20)))))</f>
        <v/>
      </c>
      <c r="N107" s="83" t="str">
        <f>'Input Form'!$D$20&amp;"-"&amp;IlluminaSampleSheet!D107</f>
        <v>QIAseq 96-Index I set A (not recommended)-C12</v>
      </c>
    </row>
    <row r="108" spans="1:14">
      <c r="A108" s="6">
        <v>92</v>
      </c>
      <c r="B108" s="7" t="s">
        <v>2492</v>
      </c>
      <c r="C108" s="6"/>
      <c r="D108" s="120" t="s">
        <v>1117</v>
      </c>
      <c r="E108" s="6" t="str">
        <f>IF(B108="", "", (IFERROR(VLOOKUP(N108, Index!$C$3:'Index'!$P$3000, 5, FALSE), "")))</f>
        <v/>
      </c>
      <c r="F108" s="6" t="str">
        <f>IF(B108="", "", (IFERROR(VLOOKUP(N108, Index!$C$3                               : Index!$P$3000, 7, FALSE), "")))</f>
        <v/>
      </c>
      <c r="G108" s="6" t="str">
        <f>IF(B108="", "", (IFERROR(VLOOKUP(N108, Index!$C$3                          : Index!$P$3000, 11, FALSE), "")))</f>
        <v/>
      </c>
      <c r="H108" s="6" t="str">
        <f>IF(B108="", "", (IFERROR(VLOOKUP(N108, Index!$C$3                          : Index!$P$3000, 13, FALSE), "")))</f>
        <v/>
      </c>
      <c r="I108" s="6"/>
      <c r="J108" s="6" t="str">
        <f>IF(B108="", "",(IF(D108="","",(IF(E108="","",'Input Form'!D$20)))))</f>
        <v/>
      </c>
      <c r="N108" s="83" t="str">
        <f>'Input Form'!$D$20&amp;"-"&amp;IlluminaSampleSheet!D108</f>
        <v>QIAseq 96-Index I set A (not recommended)-D12</v>
      </c>
    </row>
    <row r="109" spans="1:14">
      <c r="A109" s="6">
        <v>93</v>
      </c>
      <c r="B109" s="7" t="s">
        <v>2493</v>
      </c>
      <c r="C109" s="6"/>
      <c r="D109" s="120" t="s">
        <v>1118</v>
      </c>
      <c r="E109" s="6" t="str">
        <f>IF(B109="", "", (IFERROR(VLOOKUP(N109, Index!$C$3:'Index'!$P$3000, 5, FALSE), "")))</f>
        <v/>
      </c>
      <c r="F109" s="6" t="str">
        <f>IF(B109="", "", (IFERROR(VLOOKUP(N109, Index!$C$3                               : Index!$P$3000, 7, FALSE), "")))</f>
        <v/>
      </c>
      <c r="G109" s="6" t="str">
        <f>IF(B109="", "", (IFERROR(VLOOKUP(N109, Index!$C$3                          : Index!$P$3000, 11, FALSE), "")))</f>
        <v/>
      </c>
      <c r="H109" s="6" t="str">
        <f>IF(B109="", "", (IFERROR(VLOOKUP(N109, Index!$C$3                          : Index!$P$3000, 13, FALSE), "")))</f>
        <v/>
      </c>
      <c r="I109" s="6"/>
      <c r="J109" s="6" t="str">
        <f>IF(B109="", "",(IF(D109="","",(IF(E109="","",'Input Form'!D$20)))))</f>
        <v/>
      </c>
      <c r="N109" s="83" t="str">
        <f>'Input Form'!$D$20&amp;"-"&amp;IlluminaSampleSheet!D109</f>
        <v>QIAseq 96-Index I set A (not recommended)-E12</v>
      </c>
    </row>
    <row r="110" spans="1:14">
      <c r="A110" s="6">
        <v>94</v>
      </c>
      <c r="B110" s="7" t="s">
        <v>2494</v>
      </c>
      <c r="C110" s="6"/>
      <c r="D110" s="120" t="s">
        <v>1119</v>
      </c>
      <c r="E110" s="6" t="str">
        <f>IF(B110="", "", (IFERROR(VLOOKUP(N110, Index!$C$3:'Index'!$P$3000, 5, FALSE), "")))</f>
        <v/>
      </c>
      <c r="F110" s="6" t="str">
        <f>IF(B110="", "", (IFERROR(VLOOKUP(N110, Index!$C$3                               : Index!$P$3000, 7, FALSE), "")))</f>
        <v/>
      </c>
      <c r="G110" s="6" t="str">
        <f>IF(B110="", "", (IFERROR(VLOOKUP(N110, Index!$C$3                          : Index!$P$3000, 11, FALSE), "")))</f>
        <v/>
      </c>
      <c r="H110" s="6" t="str">
        <f>IF(B110="", "", (IFERROR(VLOOKUP(N110, Index!$C$3                          : Index!$P$3000, 13, FALSE), "")))</f>
        <v/>
      </c>
      <c r="I110" s="6"/>
      <c r="J110" s="6" t="str">
        <f>IF(B110="", "",(IF(D110="","",(IF(E110="","",'Input Form'!D$20)))))</f>
        <v/>
      </c>
      <c r="N110" s="83" t="str">
        <f>'Input Form'!$D$20&amp;"-"&amp;IlluminaSampleSheet!D110</f>
        <v>QIAseq 96-Index I set A (not recommended)-F12</v>
      </c>
    </row>
    <row r="111" spans="1:14">
      <c r="A111" s="6">
        <v>95</v>
      </c>
      <c r="B111" s="7" t="s">
        <v>2495</v>
      </c>
      <c r="C111" s="6"/>
      <c r="D111" s="120" t="s">
        <v>1120</v>
      </c>
      <c r="E111" s="6" t="str">
        <f>IF(B111="", "", (IFERROR(VLOOKUP(N111, Index!$C$3:'Index'!$P$3000, 5, FALSE), "")))</f>
        <v/>
      </c>
      <c r="F111" s="6" t="str">
        <f>IF(B111="", "", (IFERROR(VLOOKUP(N111, Index!$C$3                               : Index!$P$3000, 7, FALSE), "")))</f>
        <v/>
      </c>
      <c r="G111" s="6" t="str">
        <f>IF(B111="", "", (IFERROR(VLOOKUP(N111, Index!$C$3                          : Index!$P$3000, 11, FALSE), "")))</f>
        <v/>
      </c>
      <c r="H111" s="6" t="str">
        <f>IF(B111="", "", (IFERROR(VLOOKUP(N111, Index!$C$3                          : Index!$P$3000, 13, FALSE), "")))</f>
        <v/>
      </c>
      <c r="I111" s="6"/>
      <c r="J111" s="6" t="str">
        <f>IF(B111="", "",(IF(D111="","",(IF(E111="","",'Input Form'!D$20)))))</f>
        <v/>
      </c>
      <c r="N111" s="83" t="str">
        <f>'Input Form'!$D$20&amp;"-"&amp;IlluminaSampleSheet!D111</f>
        <v>QIAseq 96-Index I set A (not recommended)-G12</v>
      </c>
    </row>
    <row r="112" spans="1:14">
      <c r="A112" s="6">
        <v>96</v>
      </c>
      <c r="B112" s="7" t="s">
        <v>2496</v>
      </c>
      <c r="C112" s="6"/>
      <c r="D112" s="120" t="s">
        <v>1121</v>
      </c>
      <c r="E112" s="6" t="str">
        <f>IF(B112="", "", (IFERROR(VLOOKUP(N112, Index!$C$3:'Index'!$P$3000, 5, FALSE), "")))</f>
        <v/>
      </c>
      <c r="F112" s="6" t="str">
        <f>IF(B112="", "", (IFERROR(VLOOKUP(N112, Index!$C$3                               : Index!$P$3000, 7, FALSE), "")))</f>
        <v/>
      </c>
      <c r="G112" s="6" t="str">
        <f>IF(B112="", "", (IFERROR(VLOOKUP(N112, Index!$C$3                          : Index!$P$3000, 11, FALSE), "")))</f>
        <v/>
      </c>
      <c r="H112" s="6" t="str">
        <f>IF(B112="", "", (IFERROR(VLOOKUP(N112, Index!$C$3                          : Index!$P$3000, 13, FALSE), "")))</f>
        <v/>
      </c>
      <c r="I112" s="6"/>
      <c r="J112" s="6" t="str">
        <f>IF(B112="", "",(IF(D112="","",(IF(E112="","",'Input Form'!D$20)))))</f>
        <v/>
      </c>
      <c r="N112" s="83" t="str">
        <f>'Input Form'!$D$20&amp;"-"&amp;IlluminaSampleSheet!D112</f>
        <v>QIAseq 96-Index I set A (not recommended)-H12</v>
      </c>
    </row>
  </sheetData>
  <sheetProtection algorithmName="SHA-512" hashValue="+m1D6M3HPA9Kv04QaCnC1dfFB8ulEkgnroC5i+r+ZjdbdTTGHR5jv/aN0PF0mpX2GnB182E/mvIVT9QeRVjHsw==" saltValue="yrQf9vvWiTAAb4jYe/DZUA==" spinCount="100000" sheet="1" objects="1" scenarios="1"/>
  <protectedRanges>
    <protectedRange sqref="B17:B112 D17:D112" name="Range1"/>
  </protectedRanges>
  <mergeCells count="6">
    <mergeCell ref="A4:J4"/>
    <mergeCell ref="A1:J1"/>
    <mergeCell ref="A2:J2"/>
    <mergeCell ref="A3:J3"/>
    <mergeCell ref="A6:J6"/>
    <mergeCell ref="A5:J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DA5F4-7D23-4074-B993-AAF443DA0F02}">
  <sheetPr codeName="Sheet5">
    <tabColor rgb="FFFFC000"/>
    <pageSetUpPr fitToPage="1"/>
  </sheetPr>
  <dimension ref="A1:S10"/>
  <sheetViews>
    <sheetView workbookViewId="0"/>
  </sheetViews>
  <sheetFormatPr defaultColWidth="9" defaultRowHeight="14.25"/>
  <cols>
    <col min="1" max="1" width="3.5" style="9" customWidth="1"/>
    <col min="2" max="2" width="39" style="9" customWidth="1"/>
    <col min="3" max="3" width="39.5" style="9" customWidth="1"/>
    <col min="4" max="4" width="16.875" style="9" customWidth="1"/>
    <col min="5" max="5" width="15.5" style="69" customWidth="1"/>
    <col min="6" max="6" width="2.375" style="9" bestFit="1" customWidth="1"/>
    <col min="7" max="7" width="11.75" style="9" customWidth="1"/>
    <col min="8" max="8" width="10" style="9" customWidth="1"/>
    <col min="9" max="19" width="9" style="9"/>
    <col min="20" max="16384" width="9" style="84"/>
  </cols>
  <sheetData>
    <row r="1" spans="2:16" ht="18">
      <c r="B1" s="147" t="s">
        <v>2358</v>
      </c>
      <c r="C1" s="147"/>
      <c r="D1" s="147"/>
      <c r="E1" s="147"/>
      <c r="F1" s="147"/>
      <c r="G1" s="147"/>
      <c r="H1" s="147"/>
    </row>
    <row r="3" spans="2:16" ht="39" customHeight="1">
      <c r="B3" s="56" t="str">
        <f>"It is better to run"&amp;" "&amp;'Input Form'!D13&amp;" with at least"</f>
        <v>It is better to run SAP ID: 334605; Cat. no.: JHS-001Z-96; Human Leukemia Panel; 96 reactions with at least</v>
      </c>
      <c r="C3" s="57">
        <f>VLOOKUP('Input Form'!D13, 'Product information'!$F$2:$M$16, 5, FALSE)</f>
        <v>4</v>
      </c>
      <c r="D3" s="58" t="s">
        <v>2518</v>
      </c>
      <c r="E3" s="57" t="str">
        <f>VLOOKUP('Input Form'!D13,'Product information'!$F2:$M$16, 7, FALSE)&amp;"-"&amp;VLOOKUP('Input Form'!D13,'Product information'!$F2:$M$16, 8, FALSE)</f>
        <v>1-3</v>
      </c>
      <c r="F3" s="58" t="s">
        <v>2519</v>
      </c>
      <c r="G3" s="63"/>
      <c r="H3" s="64"/>
    </row>
    <row r="5" spans="2:16">
      <c r="B5" s="60" t="str">
        <f>IF(VLOOKUP('Input Form'!D17,'Product information'!O2:AD24,15,FALSE)="I","Please refer Ion kit manual","Please dilute QIAseq A Read 1 Primer I 
(100 µM) to the concentration as in right well with HT1 buffer")</f>
        <v>Please dilute QIAseq A Read 1 Primer I 
(100 µM) to the concentration as in right well with HT1 buffer</v>
      </c>
      <c r="C5" s="57" t="str">
        <f>VLOOKUP(C7, 'Product information'!$O$2:$AA$24, 9, FALSE)</f>
        <v>0.5 µM</v>
      </c>
      <c r="D5" s="61" t="str">
        <f>IF(VLOOKUP('Input Form'!D17, 'Product information'!O2:AD24, 15, FALSE)="I", "", "By adding QIAseq A Read 1 Primer I 
(100 µM)")</f>
        <v>By adding QIAseq A Read 1 Primer I 
(100 µM)</v>
      </c>
      <c r="E5" s="62" t="str">
        <f>VLOOKUP(C7, 'Product information'!$O$2:$AA$24, 10, FALSE)</f>
        <v xml:space="preserve">3 µl </v>
      </c>
      <c r="F5" s="58" t="s">
        <v>2294</v>
      </c>
      <c r="G5" s="62" t="str">
        <f>VLOOKUP(C7, 'Product information'!$O$2:$AA$24, 11, FALSE)</f>
        <v>597 µl</v>
      </c>
      <c r="H5" s="59" t="str">
        <f>IF(VLOOKUP('Input Form'!D17,'Product information'!O2:AD24,15,FALSE)="I","","HT1 buffer")</f>
        <v>HT1 buffer</v>
      </c>
    </row>
    <row r="6" spans="2:16">
      <c r="I6" s="68" t="s">
        <v>69</v>
      </c>
      <c r="L6" s="68" t="s">
        <v>1</v>
      </c>
      <c r="P6" s="68" t="s">
        <v>2</v>
      </c>
    </row>
    <row r="7" spans="2:16" ht="28.5">
      <c r="B7" s="60" t="str">
        <f>IF(VLOOKUP('Input Form'!D17, 'Product information'!O2:AD24, 15, FALSE)="I", "Please refer Ion kit user manual", "Please add all the diluted QIAseq A Read 1 Primer I  into")</f>
        <v>Please add all the diluted QIAseq A Read 1 Primer I  into</v>
      </c>
      <c r="C7" s="65" t="str">
        <f>'Input Form'!D17</f>
        <v>MiSeq-MiSeq Reagent Kit v2 (300 cycle)</v>
      </c>
      <c r="D7" s="66" t="str">
        <f>IF(VLOOKUP('Input Form'!D17, 'Product information'!O2:AD24, 15, FALSE)="I", "Please refer Ion kit manual", "CartridgePosition")</f>
        <v>CartridgePosition</v>
      </c>
      <c r="E7" s="67">
        <f>VLOOKUP(C7, 'Product information'!$O$2:$AA$24, 7, FALSE)</f>
        <v>18</v>
      </c>
      <c r="F7" s="58"/>
      <c r="G7" s="58"/>
      <c r="H7" s="59"/>
    </row>
    <row r="9" spans="2:16">
      <c r="B9" s="70" t="str">
        <f>IF(VLOOKUP('Input Form'!D17, 'Product information'!O2:AD24, 15, FALSE)="I", "Please refer Ion kit manual", "Please dilute the denatured library to")</f>
        <v>Please dilute the denatured library to</v>
      </c>
      <c r="C9" s="57" t="str">
        <f>VLOOKUP(C7, 'Product information'!$O$2:$AA$24, 5, FALSE)</f>
        <v>600 µl</v>
      </c>
      <c r="D9" s="71" t="s">
        <v>2307</v>
      </c>
      <c r="E9" s="57" t="str">
        <f>VLOOKUP(C7, 'Product information'!$O$2:$AA$24, 6, FALSE)</f>
        <v>12 pM</v>
      </c>
      <c r="F9" s="63"/>
      <c r="G9" s="63" t="s">
        <v>2520</v>
      </c>
      <c r="H9" s="64"/>
    </row>
    <row r="10" spans="2:16" ht="75" customHeight="1">
      <c r="E10" s="148" t="s">
        <v>2521</v>
      </c>
      <c r="F10" s="148"/>
      <c r="G10" s="148"/>
      <c r="H10" s="148"/>
    </row>
  </sheetData>
  <sheetProtection algorithmName="SHA-512" hashValue="MGQ5Vz+7UAy6TpjoilPDOfFLgDlkAjElDiH2EkfXgkB+N2NIlppT/1KOUw64/MGcvPf2/ERmLjU6HakKjD0vNA==" saltValue="AsrttEB3ow7+COhwVuAHsw==" spinCount="100000" sheet="1" objects="1" scenarios="1"/>
  <mergeCells count="2">
    <mergeCell ref="B1:H1"/>
    <mergeCell ref="E10:H10"/>
  </mergeCells>
  <pageMargins left="0.7" right="0.7" top="0.75" bottom="0.75" header="0.3" footer="0.3"/>
  <pageSetup scale="4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9105F-52DC-4AEC-9A2B-C85D76E0AA84}">
  <sheetPr>
    <tabColor theme="3" tint="-0.249977111117893"/>
  </sheetPr>
  <dimension ref="B1:K25"/>
  <sheetViews>
    <sheetView workbookViewId="0"/>
  </sheetViews>
  <sheetFormatPr defaultColWidth="9" defaultRowHeight="14.25"/>
  <cols>
    <col min="1" max="1" width="9" style="48"/>
    <col min="2" max="2" width="9" style="51"/>
    <col min="3" max="8" width="13.5" style="48" customWidth="1"/>
    <col min="9" max="9" width="11.25" style="48" customWidth="1"/>
    <col min="10" max="10" width="6.25" style="48" customWidth="1"/>
    <col min="11" max="11" width="4.5" style="48" customWidth="1"/>
    <col min="12" max="16384" width="9" style="48"/>
  </cols>
  <sheetData>
    <row r="1" spans="2:11" ht="18">
      <c r="C1" s="150" t="s">
        <v>2523</v>
      </c>
      <c r="D1" s="150"/>
      <c r="E1" s="150"/>
      <c r="F1" s="150"/>
      <c r="G1" s="150"/>
      <c r="H1" s="150"/>
      <c r="I1" s="150"/>
    </row>
    <row r="2" spans="2:11" s="49" customFormat="1" ht="21" customHeight="1">
      <c r="B2" s="52"/>
    </row>
    <row r="3" spans="2:11" s="49" customFormat="1" ht="99" customHeight="1">
      <c r="B3" s="52">
        <v>1</v>
      </c>
      <c r="C3" s="149" t="s">
        <v>2522</v>
      </c>
      <c r="D3" s="149"/>
      <c r="E3" s="149"/>
      <c r="F3" s="149"/>
      <c r="G3" s="149"/>
      <c r="H3" s="149"/>
      <c r="I3" s="149"/>
      <c r="J3" s="149"/>
      <c r="K3" s="149"/>
    </row>
    <row r="4" spans="2:11" s="49" customFormat="1" ht="99" customHeight="1">
      <c r="B4" s="52">
        <v>2</v>
      </c>
      <c r="C4" s="149" t="s">
        <v>2524</v>
      </c>
      <c r="D4" s="149"/>
      <c r="E4" s="149"/>
      <c r="F4" s="149"/>
      <c r="G4" s="149"/>
      <c r="H4" s="149"/>
      <c r="I4" s="149"/>
      <c r="J4" s="149"/>
      <c r="K4" s="149"/>
    </row>
    <row r="5" spans="2:11" s="49" customFormat="1" ht="99" customHeight="1">
      <c r="B5" s="52">
        <v>3</v>
      </c>
      <c r="C5" s="149" t="s">
        <v>2525</v>
      </c>
      <c r="D5" s="149"/>
      <c r="E5" s="149"/>
      <c r="F5" s="149"/>
      <c r="G5" s="149"/>
      <c r="H5" s="149"/>
      <c r="I5" s="149"/>
      <c r="J5" s="149"/>
      <c r="K5" s="149"/>
    </row>
    <row r="6" spans="2:11" s="49" customFormat="1" ht="99" customHeight="1">
      <c r="B6" s="52">
        <v>4</v>
      </c>
      <c r="C6" s="149" t="s">
        <v>2526</v>
      </c>
      <c r="D6" s="149"/>
      <c r="E6" s="149"/>
      <c r="F6" s="149"/>
      <c r="G6" s="149"/>
      <c r="H6" s="149"/>
      <c r="I6" s="149"/>
      <c r="J6" s="149"/>
      <c r="K6" s="149"/>
    </row>
    <row r="7" spans="2:11" s="49" customFormat="1" ht="99" customHeight="1">
      <c r="B7" s="52">
        <v>5</v>
      </c>
      <c r="C7" s="149" t="s">
        <v>2527</v>
      </c>
      <c r="D7" s="149"/>
      <c r="E7" s="149"/>
      <c r="F7" s="149"/>
      <c r="G7" s="149"/>
      <c r="H7" s="149"/>
      <c r="I7" s="149"/>
      <c r="J7" s="149"/>
      <c r="K7" s="149"/>
    </row>
    <row r="8" spans="2:11" s="49" customFormat="1" ht="99" customHeight="1">
      <c r="B8" s="52">
        <v>6</v>
      </c>
      <c r="C8" s="149" t="s">
        <v>2368</v>
      </c>
      <c r="D8" s="149"/>
      <c r="E8" s="149"/>
      <c r="F8" s="149"/>
      <c r="G8" s="149"/>
      <c r="H8" s="149"/>
      <c r="I8" s="149"/>
      <c r="J8" s="149"/>
      <c r="K8" s="149"/>
    </row>
    <row r="9" spans="2:11" s="49" customFormat="1" ht="99" customHeight="1">
      <c r="B9" s="52">
        <v>7</v>
      </c>
      <c r="C9" s="149" t="s">
        <v>2528</v>
      </c>
      <c r="D9" s="149"/>
      <c r="E9" s="149"/>
      <c r="F9" s="149"/>
      <c r="G9" s="149"/>
      <c r="H9" s="149"/>
      <c r="I9" s="149"/>
      <c r="J9" s="149"/>
      <c r="K9" s="149"/>
    </row>
    <row r="10" spans="2:11" s="49" customFormat="1" ht="99" customHeight="1">
      <c r="B10" s="52">
        <v>8</v>
      </c>
      <c r="C10" s="149" t="s">
        <v>2529</v>
      </c>
      <c r="D10" s="149"/>
      <c r="E10" s="149"/>
      <c r="F10" s="149"/>
      <c r="G10" s="149"/>
      <c r="H10" s="149"/>
      <c r="I10" s="149"/>
      <c r="J10" s="149"/>
      <c r="K10" s="149"/>
    </row>
    <row r="11" spans="2:11" s="49" customFormat="1" ht="148.5" customHeight="1">
      <c r="B11" s="52">
        <v>9</v>
      </c>
      <c r="C11" s="149" t="s">
        <v>2530</v>
      </c>
      <c r="D11" s="149"/>
      <c r="E11" s="149"/>
      <c r="F11" s="149"/>
      <c r="G11" s="149"/>
      <c r="H11" s="149"/>
      <c r="I11" s="149"/>
      <c r="J11" s="149"/>
      <c r="K11" s="149"/>
    </row>
    <row r="12" spans="2:11" s="49" customFormat="1" ht="94.5" customHeight="1">
      <c r="B12" s="52">
        <v>10</v>
      </c>
      <c r="C12" s="149" t="s">
        <v>2531</v>
      </c>
      <c r="D12" s="149"/>
      <c r="E12" s="149"/>
      <c r="F12" s="149"/>
      <c r="G12" s="149"/>
      <c r="H12" s="149"/>
      <c r="I12" s="149"/>
      <c r="J12" s="149"/>
      <c r="K12" s="149"/>
    </row>
    <row r="13" spans="2:11" s="49" customFormat="1" ht="54" customHeight="1">
      <c r="B13" s="52"/>
      <c r="C13" s="149"/>
      <c r="D13" s="149"/>
      <c r="E13" s="149"/>
      <c r="F13" s="149"/>
      <c r="G13" s="149"/>
      <c r="H13" s="149"/>
      <c r="I13" s="149"/>
      <c r="J13" s="149"/>
      <c r="K13" s="149"/>
    </row>
    <row r="14" spans="2:11" s="49" customFormat="1" ht="54" customHeight="1">
      <c r="B14" s="52"/>
      <c r="C14" s="50"/>
      <c r="D14" s="50"/>
      <c r="E14" s="50"/>
      <c r="F14" s="50"/>
      <c r="G14" s="50"/>
      <c r="H14" s="50"/>
      <c r="I14" s="50"/>
      <c r="J14" s="50"/>
      <c r="K14" s="50"/>
    </row>
    <row r="15" spans="2:11" s="49" customFormat="1" ht="35.25" customHeight="1">
      <c r="B15" s="52"/>
      <c r="C15" s="50"/>
      <c r="D15" s="50"/>
      <c r="E15" s="50"/>
      <c r="F15" s="50"/>
      <c r="G15" s="50"/>
      <c r="H15" s="50"/>
      <c r="I15" s="50"/>
      <c r="J15" s="50"/>
      <c r="K15" s="50"/>
    </row>
    <row r="16" spans="2:11" s="49" customFormat="1" ht="35.25" customHeight="1">
      <c r="B16" s="52"/>
      <c r="C16" s="50"/>
      <c r="D16" s="50"/>
      <c r="E16" s="50"/>
      <c r="F16" s="50"/>
      <c r="G16" s="50"/>
      <c r="H16" s="50"/>
      <c r="I16" s="50"/>
      <c r="J16" s="50"/>
      <c r="K16" s="50"/>
    </row>
    <row r="17" spans="2:2" s="49" customFormat="1" ht="35.25" customHeight="1">
      <c r="B17" s="52"/>
    </row>
    <row r="18" spans="2:2" s="49" customFormat="1" ht="35.25" customHeight="1">
      <c r="B18" s="52"/>
    </row>
    <row r="19" spans="2:2" s="49" customFormat="1" ht="35.25" customHeight="1">
      <c r="B19" s="52"/>
    </row>
    <row r="20" spans="2:2" s="49" customFormat="1" ht="35.25" customHeight="1">
      <c r="B20" s="52"/>
    </row>
    <row r="21" spans="2:2" s="49" customFormat="1" ht="35.25" customHeight="1">
      <c r="B21" s="52"/>
    </row>
    <row r="22" spans="2:2" s="49" customFormat="1" ht="35.25" customHeight="1">
      <c r="B22" s="52"/>
    </row>
    <row r="23" spans="2:2" s="49" customFormat="1" ht="35.25" customHeight="1">
      <c r="B23" s="52"/>
    </row>
    <row r="24" spans="2:2" s="49" customFormat="1" ht="35.25" customHeight="1">
      <c r="B24" s="52"/>
    </row>
    <row r="25" spans="2:2" s="49" customFormat="1" ht="35.25" customHeight="1">
      <c r="B25" s="52"/>
    </row>
  </sheetData>
  <sheetProtection algorithmName="SHA-512" hashValue="BKqnb/CJJbshNmKq2ogYXmueTPJutXZXNN2ztkaknHBqJgmIozT8sqt2ZgYElX1ons8Z+5WEgwQpklVCxhyQvA==" saltValue="MHK4pfNIVq6AXjZDIqCIbw==" spinCount="100000" sheet="1" objects="1" scenarios="1"/>
  <mergeCells count="12">
    <mergeCell ref="C13:K13"/>
    <mergeCell ref="C1:I1"/>
    <mergeCell ref="C3:K3"/>
    <mergeCell ref="C4:K4"/>
    <mergeCell ref="C5:K5"/>
    <mergeCell ref="C6:K6"/>
    <mergeCell ref="C7:K7"/>
    <mergeCell ref="C8:K8"/>
    <mergeCell ref="C9:K9"/>
    <mergeCell ref="C10:K10"/>
    <mergeCell ref="C11:K11"/>
    <mergeCell ref="C12:K12"/>
  </mergeCells>
  <pageMargins left="0.7" right="0.7" top="0.75" bottom="0.75" header="0.3" footer="0.3"/>
  <pageSetup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79E2A-5328-4613-AFF7-EB45405822F1}">
  <sheetPr codeName="Sheet6">
    <tabColor rgb="FF7030A0"/>
  </sheetPr>
  <dimension ref="A1:AF83"/>
  <sheetViews>
    <sheetView zoomScaleNormal="100" workbookViewId="0"/>
  </sheetViews>
  <sheetFormatPr defaultColWidth="8.75" defaultRowHeight="15"/>
  <cols>
    <col min="1" max="1" width="2" style="11" customWidth="1"/>
    <col min="2" max="4" width="6.875" style="11" bestFit="1" customWidth="1"/>
    <col min="5" max="5" width="7.25" style="11" customWidth="1"/>
    <col min="6" max="13" width="6.875" style="11" bestFit="1" customWidth="1"/>
    <col min="14" max="14" width="8.75" style="11"/>
    <col min="15" max="15" width="2.125" style="11" customWidth="1"/>
    <col min="16" max="16" width="4.75" style="11" customWidth="1"/>
    <col min="17" max="21" width="4.375" style="11" customWidth="1"/>
    <col min="22" max="27" width="4.25" style="11" customWidth="1"/>
    <col min="28" max="32" width="8.75" style="11"/>
    <col min="33" max="16384" width="8.75" style="3"/>
  </cols>
  <sheetData>
    <row r="1" spans="1:28">
      <c r="A1" s="10" t="s">
        <v>2505</v>
      </c>
      <c r="E1" s="12" t="s">
        <v>971</v>
      </c>
      <c r="J1" s="13" t="s">
        <v>48</v>
      </c>
      <c r="O1" s="14" t="s">
        <v>2507</v>
      </c>
      <c r="T1" s="12" t="s">
        <v>971</v>
      </c>
      <c r="Z1" s="13" t="s">
        <v>43</v>
      </c>
    </row>
    <row r="2" spans="1:28">
      <c r="A2" s="15"/>
      <c r="B2" s="16">
        <v>1</v>
      </c>
      <c r="C2" s="16">
        <v>2</v>
      </c>
      <c r="D2" s="16">
        <v>3</v>
      </c>
      <c r="E2" s="16">
        <v>4</v>
      </c>
      <c r="F2" s="16">
        <v>5</v>
      </c>
      <c r="G2" s="16">
        <v>6</v>
      </c>
      <c r="H2" s="16">
        <v>7</v>
      </c>
      <c r="I2" s="16">
        <v>8</v>
      </c>
      <c r="J2" s="16">
        <v>9</v>
      </c>
      <c r="K2" s="16">
        <v>10</v>
      </c>
      <c r="L2" s="16">
        <v>11</v>
      </c>
      <c r="M2" s="16">
        <v>12</v>
      </c>
      <c r="O2" s="15"/>
      <c r="P2" s="16">
        <v>1</v>
      </c>
      <c r="Q2" s="16">
        <v>2</v>
      </c>
      <c r="R2" s="16">
        <v>3</v>
      </c>
      <c r="S2" s="16">
        <v>4</v>
      </c>
      <c r="T2" s="16">
        <v>5</v>
      </c>
      <c r="U2" s="16">
        <v>6</v>
      </c>
      <c r="V2" s="16">
        <v>7</v>
      </c>
      <c r="W2" s="16">
        <v>8</v>
      </c>
      <c r="X2" s="16">
        <v>9</v>
      </c>
      <c r="Y2" s="16">
        <v>10</v>
      </c>
      <c r="Z2" s="16">
        <v>11</v>
      </c>
      <c r="AA2" s="16">
        <v>12</v>
      </c>
    </row>
    <row r="3" spans="1:28">
      <c r="A3" s="15" t="s">
        <v>176</v>
      </c>
      <c r="B3" s="17" t="s">
        <v>184</v>
      </c>
      <c r="C3" s="17" t="s">
        <v>185</v>
      </c>
      <c r="D3" s="17" t="s">
        <v>186</v>
      </c>
      <c r="E3" s="17" t="s">
        <v>187</v>
      </c>
      <c r="F3" s="17" t="s">
        <v>188</v>
      </c>
      <c r="G3" s="17" t="s">
        <v>189</v>
      </c>
      <c r="H3" s="17" t="s">
        <v>190</v>
      </c>
      <c r="I3" s="17" t="s">
        <v>191</v>
      </c>
      <c r="J3" s="17" t="s">
        <v>192</v>
      </c>
      <c r="K3" s="17" t="s">
        <v>193</v>
      </c>
      <c r="L3" s="17" t="s">
        <v>194</v>
      </c>
      <c r="M3" s="17" t="s">
        <v>195</v>
      </c>
      <c r="O3" s="15" t="s">
        <v>176</v>
      </c>
      <c r="P3" s="18" t="s">
        <v>196</v>
      </c>
      <c r="Q3" s="19" t="s">
        <v>974</v>
      </c>
      <c r="R3" s="19" t="s">
        <v>974</v>
      </c>
      <c r="S3" s="19" t="s">
        <v>974</v>
      </c>
      <c r="T3" s="19" t="s">
        <v>974</v>
      </c>
      <c r="U3" s="19" t="s">
        <v>974</v>
      </c>
      <c r="V3" s="19" t="s">
        <v>974</v>
      </c>
      <c r="W3" s="19" t="s">
        <v>974</v>
      </c>
      <c r="X3" s="19" t="s">
        <v>974</v>
      </c>
      <c r="Y3" s="19" t="s">
        <v>974</v>
      </c>
      <c r="Z3" s="19" t="s">
        <v>974</v>
      </c>
      <c r="AA3" s="19" t="s">
        <v>974</v>
      </c>
    </row>
    <row r="4" spans="1:28">
      <c r="A4" s="15" t="s">
        <v>177</v>
      </c>
      <c r="B4" s="17" t="s">
        <v>197</v>
      </c>
      <c r="C4" s="17" t="s">
        <v>198</v>
      </c>
      <c r="D4" s="17" t="s">
        <v>199</v>
      </c>
      <c r="E4" s="17" t="s">
        <v>200</v>
      </c>
      <c r="F4" s="17" t="s">
        <v>201</v>
      </c>
      <c r="G4" s="17" t="s">
        <v>202</v>
      </c>
      <c r="H4" s="17" t="s">
        <v>203</v>
      </c>
      <c r="I4" s="17" t="s">
        <v>204</v>
      </c>
      <c r="J4" s="17" t="s">
        <v>205</v>
      </c>
      <c r="K4" s="17" t="s">
        <v>206</v>
      </c>
      <c r="L4" s="17" t="s">
        <v>207</v>
      </c>
      <c r="M4" s="17" t="s">
        <v>208</v>
      </c>
      <c r="O4" s="15" t="s">
        <v>177</v>
      </c>
      <c r="P4" s="18" t="s">
        <v>209</v>
      </c>
      <c r="Q4" s="19" t="s">
        <v>974</v>
      </c>
      <c r="R4" s="19" t="s">
        <v>974</v>
      </c>
      <c r="S4" s="19" t="s">
        <v>974</v>
      </c>
      <c r="T4" s="19" t="s">
        <v>974</v>
      </c>
      <c r="U4" s="19" t="s">
        <v>974</v>
      </c>
      <c r="V4" s="19" t="s">
        <v>974</v>
      </c>
      <c r="W4" s="19" t="s">
        <v>974</v>
      </c>
      <c r="X4" s="19" t="s">
        <v>974</v>
      </c>
      <c r="Y4" s="19" t="s">
        <v>974</v>
      </c>
      <c r="Z4" s="19" t="s">
        <v>974</v>
      </c>
      <c r="AA4" s="19" t="s">
        <v>974</v>
      </c>
    </row>
    <row r="5" spans="1:28">
      <c r="A5" s="15" t="s">
        <v>178</v>
      </c>
      <c r="B5" s="17" t="s">
        <v>210</v>
      </c>
      <c r="C5" s="17" t="s">
        <v>211</v>
      </c>
      <c r="D5" s="17" t="s">
        <v>212</v>
      </c>
      <c r="E5" s="17" t="s">
        <v>213</v>
      </c>
      <c r="F5" s="17" t="s">
        <v>214</v>
      </c>
      <c r="G5" s="17" t="s">
        <v>215</v>
      </c>
      <c r="H5" s="17" t="s">
        <v>216</v>
      </c>
      <c r="I5" s="17" t="s">
        <v>217</v>
      </c>
      <c r="J5" s="17" t="s">
        <v>218</v>
      </c>
      <c r="K5" s="17" t="s">
        <v>219</v>
      </c>
      <c r="L5" s="17" t="s">
        <v>220</v>
      </c>
      <c r="M5" s="17" t="s">
        <v>221</v>
      </c>
      <c r="O5" s="15" t="s">
        <v>178</v>
      </c>
      <c r="P5" s="18" t="s">
        <v>222</v>
      </c>
      <c r="Q5" s="19" t="s">
        <v>974</v>
      </c>
      <c r="R5" s="19" t="s">
        <v>974</v>
      </c>
      <c r="S5" s="19" t="s">
        <v>974</v>
      </c>
      <c r="T5" s="19" t="s">
        <v>974</v>
      </c>
      <c r="U5" s="19" t="s">
        <v>974</v>
      </c>
      <c r="V5" s="19" t="s">
        <v>974</v>
      </c>
      <c r="W5" s="19" t="s">
        <v>974</v>
      </c>
      <c r="X5" s="19" t="s">
        <v>974</v>
      </c>
      <c r="Y5" s="19" t="s">
        <v>974</v>
      </c>
      <c r="Z5" s="19" t="s">
        <v>974</v>
      </c>
      <c r="AA5" s="19" t="s">
        <v>974</v>
      </c>
    </row>
    <row r="6" spans="1:28">
      <c r="A6" s="15" t="s">
        <v>179</v>
      </c>
      <c r="B6" s="17" t="s">
        <v>223</v>
      </c>
      <c r="C6" s="17" t="s">
        <v>224</v>
      </c>
      <c r="D6" s="17" t="s">
        <v>225</v>
      </c>
      <c r="E6" s="17" t="s">
        <v>226</v>
      </c>
      <c r="F6" s="17" t="s">
        <v>227</v>
      </c>
      <c r="G6" s="17" t="s">
        <v>228</v>
      </c>
      <c r="H6" s="17" t="s">
        <v>229</v>
      </c>
      <c r="I6" s="17" t="s">
        <v>230</v>
      </c>
      <c r="J6" s="17" t="s">
        <v>231</v>
      </c>
      <c r="K6" s="17" t="s">
        <v>232</v>
      </c>
      <c r="L6" s="17" t="s">
        <v>233</v>
      </c>
      <c r="M6" s="17" t="s">
        <v>234</v>
      </c>
      <c r="O6" s="15" t="s">
        <v>179</v>
      </c>
      <c r="P6" s="18" t="s">
        <v>235</v>
      </c>
      <c r="Q6" s="19" t="s">
        <v>974</v>
      </c>
      <c r="R6" s="19" t="s">
        <v>974</v>
      </c>
      <c r="S6" s="19" t="s">
        <v>974</v>
      </c>
      <c r="T6" s="19" t="s">
        <v>974</v>
      </c>
      <c r="U6" s="19" t="s">
        <v>974</v>
      </c>
      <c r="V6" s="19" t="s">
        <v>974</v>
      </c>
      <c r="W6" s="19" t="s">
        <v>974</v>
      </c>
      <c r="X6" s="19" t="s">
        <v>974</v>
      </c>
      <c r="Y6" s="19" t="s">
        <v>974</v>
      </c>
      <c r="Z6" s="19" t="s">
        <v>974</v>
      </c>
      <c r="AA6" s="19" t="s">
        <v>974</v>
      </c>
    </row>
    <row r="7" spans="1:28">
      <c r="A7" s="15" t="s">
        <v>180</v>
      </c>
      <c r="B7" s="17" t="s">
        <v>236</v>
      </c>
      <c r="C7" s="17" t="s">
        <v>237</v>
      </c>
      <c r="D7" s="17" t="s">
        <v>238</v>
      </c>
      <c r="E7" s="17" t="s">
        <v>239</v>
      </c>
      <c r="F7" s="17" t="s">
        <v>240</v>
      </c>
      <c r="G7" s="17" t="s">
        <v>241</v>
      </c>
      <c r="H7" s="17" t="s">
        <v>242</v>
      </c>
      <c r="I7" s="17" t="s">
        <v>243</v>
      </c>
      <c r="J7" s="17" t="s">
        <v>244</v>
      </c>
      <c r="K7" s="17" t="s">
        <v>245</v>
      </c>
      <c r="L7" s="17" t="s">
        <v>246</v>
      </c>
      <c r="M7" s="17" t="s">
        <v>247</v>
      </c>
      <c r="O7" s="15" t="s">
        <v>180</v>
      </c>
      <c r="P7" s="18" t="s">
        <v>248</v>
      </c>
      <c r="Q7" s="19" t="s">
        <v>974</v>
      </c>
      <c r="R7" s="19" t="s">
        <v>974</v>
      </c>
      <c r="S7" s="19" t="s">
        <v>974</v>
      </c>
      <c r="T7" s="19" t="s">
        <v>974</v>
      </c>
      <c r="U7" s="19" t="s">
        <v>974</v>
      </c>
      <c r="V7" s="19" t="s">
        <v>974</v>
      </c>
      <c r="W7" s="19" t="s">
        <v>974</v>
      </c>
      <c r="X7" s="19" t="s">
        <v>974</v>
      </c>
      <c r="Y7" s="19" t="s">
        <v>974</v>
      </c>
      <c r="Z7" s="19" t="s">
        <v>974</v>
      </c>
      <c r="AA7" s="19" t="s">
        <v>974</v>
      </c>
    </row>
    <row r="8" spans="1:28">
      <c r="A8" s="15" t="s">
        <v>181</v>
      </c>
      <c r="B8" s="17" t="s">
        <v>249</v>
      </c>
      <c r="C8" s="17" t="s">
        <v>250</v>
      </c>
      <c r="D8" s="17" t="s">
        <v>251</v>
      </c>
      <c r="E8" s="17" t="s">
        <v>252</v>
      </c>
      <c r="F8" s="17" t="s">
        <v>253</v>
      </c>
      <c r="G8" s="17" t="s">
        <v>254</v>
      </c>
      <c r="H8" s="17" t="s">
        <v>255</v>
      </c>
      <c r="I8" s="17" t="s">
        <v>256</v>
      </c>
      <c r="J8" s="17" t="s">
        <v>257</v>
      </c>
      <c r="K8" s="17" t="s">
        <v>258</v>
      </c>
      <c r="L8" s="17" t="s">
        <v>259</v>
      </c>
      <c r="M8" s="17" t="s">
        <v>260</v>
      </c>
      <c r="O8" s="15" t="s">
        <v>181</v>
      </c>
      <c r="P8" s="18" t="s">
        <v>261</v>
      </c>
      <c r="Q8" s="19" t="s">
        <v>974</v>
      </c>
      <c r="R8" s="19" t="s">
        <v>974</v>
      </c>
      <c r="S8" s="19" t="s">
        <v>974</v>
      </c>
      <c r="T8" s="19" t="s">
        <v>974</v>
      </c>
      <c r="U8" s="19" t="s">
        <v>974</v>
      </c>
      <c r="V8" s="19" t="s">
        <v>974</v>
      </c>
      <c r="W8" s="19" t="s">
        <v>974</v>
      </c>
      <c r="X8" s="19" t="s">
        <v>974</v>
      </c>
      <c r="Y8" s="19" t="s">
        <v>974</v>
      </c>
      <c r="Z8" s="19" t="s">
        <v>974</v>
      </c>
      <c r="AA8" s="19" t="s">
        <v>974</v>
      </c>
    </row>
    <row r="9" spans="1:28">
      <c r="A9" s="15" t="s">
        <v>182</v>
      </c>
      <c r="B9" s="17" t="s">
        <v>262</v>
      </c>
      <c r="C9" s="17" t="s">
        <v>263</v>
      </c>
      <c r="D9" s="17" t="s">
        <v>264</v>
      </c>
      <c r="E9" s="17" t="s">
        <v>265</v>
      </c>
      <c r="F9" s="17" t="s">
        <v>266</v>
      </c>
      <c r="G9" s="17" t="s">
        <v>267</v>
      </c>
      <c r="H9" s="17" t="s">
        <v>268</v>
      </c>
      <c r="I9" s="17" t="s">
        <v>269</v>
      </c>
      <c r="J9" s="17" t="s">
        <v>270</v>
      </c>
      <c r="K9" s="17" t="s">
        <v>271</v>
      </c>
      <c r="L9" s="17" t="s">
        <v>272</v>
      </c>
      <c r="M9" s="17" t="s">
        <v>273</v>
      </c>
      <c r="O9" s="15" t="s">
        <v>182</v>
      </c>
      <c r="P9" s="18" t="s">
        <v>274</v>
      </c>
      <c r="Q9" s="19" t="s">
        <v>974</v>
      </c>
      <c r="R9" s="19" t="s">
        <v>974</v>
      </c>
      <c r="S9" s="19" t="s">
        <v>974</v>
      </c>
      <c r="T9" s="19" t="s">
        <v>974</v>
      </c>
      <c r="U9" s="19" t="s">
        <v>974</v>
      </c>
      <c r="V9" s="19" t="s">
        <v>974</v>
      </c>
      <c r="W9" s="19" t="s">
        <v>974</v>
      </c>
      <c r="X9" s="19" t="s">
        <v>974</v>
      </c>
      <c r="Y9" s="19" t="s">
        <v>974</v>
      </c>
      <c r="Z9" s="19" t="s">
        <v>974</v>
      </c>
      <c r="AA9" s="19" t="s">
        <v>974</v>
      </c>
    </row>
    <row r="10" spans="1:28">
      <c r="A10" s="15" t="s">
        <v>183</v>
      </c>
      <c r="B10" s="17" t="s">
        <v>275</v>
      </c>
      <c r="C10" s="17" t="s">
        <v>276</v>
      </c>
      <c r="D10" s="17" t="s">
        <v>277</v>
      </c>
      <c r="E10" s="17" t="s">
        <v>278</v>
      </c>
      <c r="F10" s="17" t="s">
        <v>279</v>
      </c>
      <c r="G10" s="17" t="s">
        <v>280</v>
      </c>
      <c r="H10" s="17" t="s">
        <v>281</v>
      </c>
      <c r="I10" s="17" t="s">
        <v>282</v>
      </c>
      <c r="J10" s="17" t="s">
        <v>283</v>
      </c>
      <c r="K10" s="17" t="s">
        <v>284</v>
      </c>
      <c r="L10" s="17" t="s">
        <v>285</v>
      </c>
      <c r="M10" s="17" t="s">
        <v>286</v>
      </c>
      <c r="O10" s="15" t="s">
        <v>183</v>
      </c>
      <c r="P10" s="18" t="s">
        <v>287</v>
      </c>
      <c r="Q10" s="19" t="s">
        <v>974</v>
      </c>
      <c r="R10" s="19" t="s">
        <v>974</v>
      </c>
      <c r="S10" s="19" t="s">
        <v>974</v>
      </c>
      <c r="T10" s="19" t="s">
        <v>974</v>
      </c>
      <c r="U10" s="19" t="s">
        <v>974</v>
      </c>
      <c r="V10" s="19" t="s">
        <v>974</v>
      </c>
      <c r="W10" s="19" t="s">
        <v>974</v>
      </c>
      <c r="X10" s="19" t="s">
        <v>974</v>
      </c>
      <c r="Y10" s="19" t="s">
        <v>974</v>
      </c>
      <c r="Z10" s="19" t="s">
        <v>974</v>
      </c>
      <c r="AA10" s="19" t="s">
        <v>974</v>
      </c>
    </row>
    <row r="11" spans="1:28">
      <c r="E11" s="12" t="s">
        <v>972</v>
      </c>
      <c r="F11" s="12"/>
      <c r="G11" s="12"/>
      <c r="H11" s="12"/>
      <c r="I11" s="12"/>
      <c r="J11" s="13" t="s">
        <v>976</v>
      </c>
      <c r="K11" s="12"/>
      <c r="L11" s="12"/>
      <c r="M11" s="12"/>
      <c r="T11" s="12" t="s">
        <v>972</v>
      </c>
      <c r="U11" s="12"/>
      <c r="V11" s="12"/>
      <c r="W11" s="12"/>
      <c r="X11" s="12"/>
      <c r="Y11" s="12"/>
      <c r="Z11" s="13" t="s">
        <v>975</v>
      </c>
      <c r="AA11" s="12"/>
      <c r="AB11" s="12"/>
    </row>
    <row r="12" spans="1:28">
      <c r="A12" s="15"/>
      <c r="B12" s="16">
        <v>1</v>
      </c>
      <c r="C12" s="16">
        <v>2</v>
      </c>
      <c r="D12" s="16">
        <v>3</v>
      </c>
      <c r="E12" s="16">
        <v>4</v>
      </c>
      <c r="F12" s="16">
        <v>5</v>
      </c>
      <c r="G12" s="16">
        <v>6</v>
      </c>
      <c r="H12" s="16">
        <v>7</v>
      </c>
      <c r="I12" s="16">
        <v>8</v>
      </c>
      <c r="J12" s="16">
        <v>9</v>
      </c>
      <c r="K12" s="16">
        <v>10</v>
      </c>
      <c r="L12" s="16">
        <v>11</v>
      </c>
      <c r="M12" s="16">
        <v>12</v>
      </c>
      <c r="O12" s="15"/>
      <c r="P12" s="16">
        <v>1</v>
      </c>
      <c r="Q12" s="16">
        <v>2</v>
      </c>
      <c r="R12" s="16">
        <v>3</v>
      </c>
      <c r="S12" s="16">
        <v>4</v>
      </c>
      <c r="T12" s="16">
        <v>5</v>
      </c>
      <c r="U12" s="16">
        <v>6</v>
      </c>
      <c r="V12" s="16">
        <v>7</v>
      </c>
      <c r="W12" s="16">
        <v>8</v>
      </c>
      <c r="X12" s="16">
        <v>9</v>
      </c>
      <c r="Y12" s="16">
        <v>10</v>
      </c>
      <c r="Z12" s="16">
        <v>11</v>
      </c>
      <c r="AA12" s="16">
        <v>12</v>
      </c>
    </row>
    <row r="13" spans="1:28">
      <c r="A13" s="15" t="s">
        <v>176</v>
      </c>
      <c r="B13" s="17" t="s">
        <v>288</v>
      </c>
      <c r="C13" s="17" t="s">
        <v>289</v>
      </c>
      <c r="D13" s="17" t="s">
        <v>290</v>
      </c>
      <c r="E13" s="17" t="s">
        <v>291</v>
      </c>
      <c r="F13" s="17" t="s">
        <v>292</v>
      </c>
      <c r="G13" s="17" t="s">
        <v>293</v>
      </c>
      <c r="H13" s="17" t="s">
        <v>294</v>
      </c>
      <c r="I13" s="17" t="s">
        <v>295</v>
      </c>
      <c r="J13" s="17" t="s">
        <v>296</v>
      </c>
      <c r="K13" s="17" t="s">
        <v>297</v>
      </c>
      <c r="L13" s="17" t="s">
        <v>298</v>
      </c>
      <c r="M13" s="17" t="s">
        <v>299</v>
      </c>
      <c r="O13" s="15" t="s">
        <v>176</v>
      </c>
      <c r="P13" s="20" t="s">
        <v>300</v>
      </c>
      <c r="Q13" s="20" t="s">
        <v>300</v>
      </c>
      <c r="R13" s="20" t="s">
        <v>300</v>
      </c>
      <c r="S13" s="20" t="s">
        <v>300</v>
      </c>
      <c r="T13" s="20" t="s">
        <v>300</v>
      </c>
      <c r="U13" s="20" t="s">
        <v>300</v>
      </c>
      <c r="V13" s="19" t="s">
        <v>974</v>
      </c>
      <c r="W13" s="19" t="s">
        <v>974</v>
      </c>
      <c r="X13" s="19" t="s">
        <v>974</v>
      </c>
      <c r="Y13" s="19" t="s">
        <v>974</v>
      </c>
      <c r="Z13" s="19" t="s">
        <v>974</v>
      </c>
      <c r="AA13" s="19" t="s">
        <v>974</v>
      </c>
    </row>
    <row r="14" spans="1:28">
      <c r="A14" s="15" t="s">
        <v>177</v>
      </c>
      <c r="B14" s="17" t="s">
        <v>301</v>
      </c>
      <c r="C14" s="17" t="s">
        <v>302</v>
      </c>
      <c r="D14" s="17" t="s">
        <v>303</v>
      </c>
      <c r="E14" s="17" t="s">
        <v>304</v>
      </c>
      <c r="F14" s="17" t="s">
        <v>305</v>
      </c>
      <c r="G14" s="17" t="s">
        <v>306</v>
      </c>
      <c r="H14" s="17" t="s">
        <v>307</v>
      </c>
      <c r="I14" s="17" t="s">
        <v>308</v>
      </c>
      <c r="J14" s="17" t="s">
        <v>309</v>
      </c>
      <c r="K14" s="17" t="s">
        <v>310</v>
      </c>
      <c r="L14" s="17" t="s">
        <v>311</v>
      </c>
      <c r="M14" s="17" t="s">
        <v>312</v>
      </c>
      <c r="O14" s="15" t="s">
        <v>177</v>
      </c>
      <c r="P14" s="21" t="s">
        <v>313</v>
      </c>
      <c r="Q14" s="21" t="s">
        <v>313</v>
      </c>
      <c r="R14" s="21" t="s">
        <v>313</v>
      </c>
      <c r="S14" s="21" t="s">
        <v>313</v>
      </c>
      <c r="T14" s="21" t="s">
        <v>313</v>
      </c>
      <c r="U14" s="21" t="s">
        <v>313</v>
      </c>
      <c r="V14" s="19" t="s">
        <v>974</v>
      </c>
      <c r="W14" s="19" t="s">
        <v>974</v>
      </c>
      <c r="X14" s="19" t="s">
        <v>974</v>
      </c>
      <c r="Y14" s="19" t="s">
        <v>974</v>
      </c>
      <c r="Z14" s="19" t="s">
        <v>974</v>
      </c>
      <c r="AA14" s="19" t="s">
        <v>974</v>
      </c>
    </row>
    <row r="15" spans="1:28">
      <c r="A15" s="15" t="s">
        <v>178</v>
      </c>
      <c r="B15" s="17" t="s">
        <v>314</v>
      </c>
      <c r="C15" s="17" t="s">
        <v>315</v>
      </c>
      <c r="D15" s="17" t="s">
        <v>316</v>
      </c>
      <c r="E15" s="17" t="s">
        <v>317</v>
      </c>
      <c r="F15" s="17" t="s">
        <v>318</v>
      </c>
      <c r="G15" s="17" t="s">
        <v>319</v>
      </c>
      <c r="H15" s="17" t="s">
        <v>320</v>
      </c>
      <c r="I15" s="17" t="s">
        <v>321</v>
      </c>
      <c r="J15" s="17" t="s">
        <v>322</v>
      </c>
      <c r="K15" s="17" t="s">
        <v>323</v>
      </c>
      <c r="L15" s="17" t="s">
        <v>324</v>
      </c>
      <c r="M15" s="17" t="s">
        <v>325</v>
      </c>
      <c r="O15" s="15" t="s">
        <v>178</v>
      </c>
      <c r="P15" s="21" t="s">
        <v>326</v>
      </c>
      <c r="Q15" s="21" t="s">
        <v>326</v>
      </c>
      <c r="R15" s="21" t="s">
        <v>326</v>
      </c>
      <c r="S15" s="21" t="s">
        <v>326</v>
      </c>
      <c r="T15" s="21" t="s">
        <v>326</v>
      </c>
      <c r="U15" s="21" t="s">
        <v>326</v>
      </c>
      <c r="V15" s="19" t="s">
        <v>974</v>
      </c>
      <c r="W15" s="19" t="s">
        <v>974</v>
      </c>
      <c r="X15" s="19" t="s">
        <v>974</v>
      </c>
      <c r="Y15" s="19" t="s">
        <v>974</v>
      </c>
      <c r="Z15" s="19" t="s">
        <v>974</v>
      </c>
      <c r="AA15" s="19" t="s">
        <v>974</v>
      </c>
    </row>
    <row r="16" spans="1:28">
      <c r="A16" s="15" t="s">
        <v>179</v>
      </c>
      <c r="B16" s="17" t="s">
        <v>327</v>
      </c>
      <c r="C16" s="17" t="s">
        <v>328</v>
      </c>
      <c r="D16" s="17" t="s">
        <v>329</v>
      </c>
      <c r="E16" s="17" t="s">
        <v>330</v>
      </c>
      <c r="F16" s="17" t="s">
        <v>331</v>
      </c>
      <c r="G16" s="17" t="s">
        <v>332</v>
      </c>
      <c r="H16" s="17" t="s">
        <v>333</v>
      </c>
      <c r="I16" s="17" t="s">
        <v>334</v>
      </c>
      <c r="J16" s="17" t="s">
        <v>335</v>
      </c>
      <c r="K16" s="17" t="s">
        <v>336</v>
      </c>
      <c r="L16" s="17" t="s">
        <v>337</v>
      </c>
      <c r="M16" s="17" t="s">
        <v>338</v>
      </c>
      <c r="O16" s="15" t="s">
        <v>179</v>
      </c>
      <c r="P16" s="21" t="s">
        <v>339</v>
      </c>
      <c r="Q16" s="21" t="s">
        <v>339</v>
      </c>
      <c r="R16" s="21" t="s">
        <v>339</v>
      </c>
      <c r="S16" s="21" t="s">
        <v>339</v>
      </c>
      <c r="T16" s="21" t="s">
        <v>339</v>
      </c>
      <c r="U16" s="21" t="s">
        <v>339</v>
      </c>
      <c r="V16" s="19" t="s">
        <v>974</v>
      </c>
      <c r="W16" s="19" t="s">
        <v>974</v>
      </c>
      <c r="X16" s="19" t="s">
        <v>974</v>
      </c>
      <c r="Y16" s="19" t="s">
        <v>974</v>
      </c>
      <c r="Z16" s="19" t="s">
        <v>974</v>
      </c>
      <c r="AA16" s="19" t="s">
        <v>974</v>
      </c>
    </row>
    <row r="17" spans="1:28">
      <c r="A17" s="15" t="s">
        <v>180</v>
      </c>
      <c r="B17" s="17" t="s">
        <v>340</v>
      </c>
      <c r="C17" s="17" t="s">
        <v>341</v>
      </c>
      <c r="D17" s="17" t="s">
        <v>342</v>
      </c>
      <c r="E17" s="17" t="s">
        <v>343</v>
      </c>
      <c r="F17" s="17" t="s">
        <v>344</v>
      </c>
      <c r="G17" s="17" t="s">
        <v>345</v>
      </c>
      <c r="H17" s="17" t="s">
        <v>346</v>
      </c>
      <c r="I17" s="17" t="s">
        <v>347</v>
      </c>
      <c r="J17" s="17" t="s">
        <v>348</v>
      </c>
      <c r="K17" s="17" t="s">
        <v>349</v>
      </c>
      <c r="L17" s="17" t="s">
        <v>350</v>
      </c>
      <c r="M17" s="17" t="s">
        <v>351</v>
      </c>
      <c r="O17" s="15" t="s">
        <v>180</v>
      </c>
      <c r="P17" s="21" t="s">
        <v>352</v>
      </c>
      <c r="Q17" s="21" t="s">
        <v>352</v>
      </c>
      <c r="R17" s="21" t="s">
        <v>352</v>
      </c>
      <c r="S17" s="21" t="s">
        <v>352</v>
      </c>
      <c r="T17" s="21" t="s">
        <v>352</v>
      </c>
      <c r="U17" s="21" t="s">
        <v>352</v>
      </c>
      <c r="V17" s="19" t="s">
        <v>974</v>
      </c>
      <c r="W17" s="19" t="s">
        <v>974</v>
      </c>
      <c r="X17" s="19" t="s">
        <v>974</v>
      </c>
      <c r="Y17" s="19" t="s">
        <v>974</v>
      </c>
      <c r="Z17" s="19" t="s">
        <v>974</v>
      </c>
      <c r="AA17" s="19" t="s">
        <v>974</v>
      </c>
    </row>
    <row r="18" spans="1:28">
      <c r="A18" s="15" t="s">
        <v>181</v>
      </c>
      <c r="B18" s="17" t="s">
        <v>353</v>
      </c>
      <c r="C18" s="17" t="s">
        <v>354</v>
      </c>
      <c r="D18" s="17" t="s">
        <v>355</v>
      </c>
      <c r="E18" s="17" t="s">
        <v>356</v>
      </c>
      <c r="F18" s="17" t="s">
        <v>357</v>
      </c>
      <c r="G18" s="17" t="s">
        <v>358</v>
      </c>
      <c r="H18" s="17" t="s">
        <v>359</v>
      </c>
      <c r="I18" s="17" t="s">
        <v>360</v>
      </c>
      <c r="J18" s="17" t="s">
        <v>361</v>
      </c>
      <c r="K18" s="17" t="s">
        <v>362</v>
      </c>
      <c r="L18" s="17" t="s">
        <v>363</v>
      </c>
      <c r="M18" s="17" t="s">
        <v>364</v>
      </c>
      <c r="O18" s="15" t="s">
        <v>181</v>
      </c>
      <c r="P18" s="21" t="s">
        <v>365</v>
      </c>
      <c r="Q18" s="21" t="s">
        <v>365</v>
      </c>
      <c r="R18" s="21" t="s">
        <v>365</v>
      </c>
      <c r="S18" s="21" t="s">
        <v>365</v>
      </c>
      <c r="T18" s="21" t="s">
        <v>365</v>
      </c>
      <c r="U18" s="21" t="s">
        <v>365</v>
      </c>
      <c r="V18" s="19" t="s">
        <v>974</v>
      </c>
      <c r="W18" s="19" t="s">
        <v>974</v>
      </c>
      <c r="X18" s="19" t="s">
        <v>974</v>
      </c>
      <c r="Y18" s="19" t="s">
        <v>974</v>
      </c>
      <c r="Z18" s="19" t="s">
        <v>974</v>
      </c>
      <c r="AA18" s="19" t="s">
        <v>974</v>
      </c>
    </row>
    <row r="19" spans="1:28">
      <c r="A19" s="15" t="s">
        <v>182</v>
      </c>
      <c r="B19" s="17" t="s">
        <v>366</v>
      </c>
      <c r="C19" s="17" t="s">
        <v>367</v>
      </c>
      <c r="D19" s="17" t="s">
        <v>368</v>
      </c>
      <c r="E19" s="17" t="s">
        <v>369</v>
      </c>
      <c r="F19" s="17" t="s">
        <v>370</v>
      </c>
      <c r="G19" s="17" t="s">
        <v>371</v>
      </c>
      <c r="H19" s="17" t="s">
        <v>372</v>
      </c>
      <c r="I19" s="17" t="s">
        <v>373</v>
      </c>
      <c r="J19" s="17" t="s">
        <v>374</v>
      </c>
      <c r="K19" s="17" t="s">
        <v>375</v>
      </c>
      <c r="L19" s="17" t="s">
        <v>376</v>
      </c>
      <c r="M19" s="17" t="s">
        <v>377</v>
      </c>
      <c r="O19" s="15" t="s">
        <v>182</v>
      </c>
      <c r="P19" s="21" t="s">
        <v>378</v>
      </c>
      <c r="Q19" s="21" t="s">
        <v>378</v>
      </c>
      <c r="R19" s="21" t="s">
        <v>378</v>
      </c>
      <c r="S19" s="21" t="s">
        <v>378</v>
      </c>
      <c r="T19" s="21" t="s">
        <v>378</v>
      </c>
      <c r="U19" s="21" t="s">
        <v>378</v>
      </c>
      <c r="V19" s="19" t="s">
        <v>974</v>
      </c>
      <c r="W19" s="19" t="s">
        <v>974</v>
      </c>
      <c r="X19" s="19" t="s">
        <v>974</v>
      </c>
      <c r="Y19" s="19" t="s">
        <v>974</v>
      </c>
      <c r="Z19" s="19" t="s">
        <v>974</v>
      </c>
      <c r="AA19" s="19" t="s">
        <v>974</v>
      </c>
    </row>
    <row r="20" spans="1:28">
      <c r="A20" s="15" t="s">
        <v>183</v>
      </c>
      <c r="B20" s="17" t="s">
        <v>379</v>
      </c>
      <c r="C20" s="17" t="s">
        <v>380</v>
      </c>
      <c r="D20" s="17" t="s">
        <v>381</v>
      </c>
      <c r="E20" s="17" t="s">
        <v>382</v>
      </c>
      <c r="F20" s="17" t="s">
        <v>383</v>
      </c>
      <c r="G20" s="17" t="s">
        <v>384</v>
      </c>
      <c r="H20" s="17" t="s">
        <v>385</v>
      </c>
      <c r="I20" s="17" t="s">
        <v>386</v>
      </c>
      <c r="J20" s="17" t="s">
        <v>387</v>
      </c>
      <c r="K20" s="17" t="s">
        <v>388</v>
      </c>
      <c r="L20" s="17" t="s">
        <v>389</v>
      </c>
      <c r="M20" s="17" t="s">
        <v>390</v>
      </c>
      <c r="O20" s="15" t="s">
        <v>183</v>
      </c>
      <c r="P20" s="21" t="s">
        <v>391</v>
      </c>
      <c r="Q20" s="21" t="s">
        <v>391</v>
      </c>
      <c r="R20" s="21" t="s">
        <v>391</v>
      </c>
      <c r="S20" s="21" t="s">
        <v>391</v>
      </c>
      <c r="T20" s="21" t="s">
        <v>391</v>
      </c>
      <c r="U20" s="21" t="s">
        <v>391</v>
      </c>
      <c r="V20" s="19" t="s">
        <v>974</v>
      </c>
      <c r="W20" s="19" t="s">
        <v>974</v>
      </c>
      <c r="X20" s="19" t="s">
        <v>974</v>
      </c>
      <c r="Y20" s="19" t="s">
        <v>974</v>
      </c>
      <c r="Z20" s="19" t="s">
        <v>974</v>
      </c>
      <c r="AA20" s="19" t="s">
        <v>974</v>
      </c>
    </row>
    <row r="22" spans="1:28">
      <c r="A22" s="10" t="s">
        <v>2506</v>
      </c>
      <c r="B22" s="10"/>
      <c r="E22" s="12" t="s">
        <v>971</v>
      </c>
      <c r="J22" s="13" t="s">
        <v>49</v>
      </c>
      <c r="O22" s="14" t="s">
        <v>2508</v>
      </c>
      <c r="T22" s="12" t="s">
        <v>971</v>
      </c>
      <c r="Z22" s="13" t="s">
        <v>45</v>
      </c>
    </row>
    <row r="23" spans="1:28">
      <c r="A23" s="15"/>
      <c r="B23" s="16">
        <v>1</v>
      </c>
      <c r="C23" s="16">
        <v>2</v>
      </c>
      <c r="D23" s="16">
        <v>3</v>
      </c>
      <c r="E23" s="16">
        <v>4</v>
      </c>
      <c r="F23" s="16">
        <v>5</v>
      </c>
      <c r="G23" s="16">
        <v>6</v>
      </c>
      <c r="H23" s="16">
        <v>7</v>
      </c>
      <c r="I23" s="16">
        <v>8</v>
      </c>
      <c r="J23" s="16">
        <v>9</v>
      </c>
      <c r="K23" s="16">
        <v>10</v>
      </c>
      <c r="L23" s="16">
        <v>11</v>
      </c>
      <c r="M23" s="16">
        <v>12</v>
      </c>
      <c r="O23" s="15"/>
      <c r="P23" s="16">
        <v>1</v>
      </c>
      <c r="Q23" s="16">
        <v>2</v>
      </c>
      <c r="R23" s="16">
        <v>3</v>
      </c>
      <c r="S23" s="16">
        <v>4</v>
      </c>
      <c r="T23" s="16">
        <v>5</v>
      </c>
      <c r="U23" s="16">
        <v>6</v>
      </c>
      <c r="V23" s="16">
        <v>7</v>
      </c>
      <c r="W23" s="16">
        <v>8</v>
      </c>
      <c r="X23" s="16">
        <v>9</v>
      </c>
      <c r="Y23" s="16">
        <v>10</v>
      </c>
      <c r="Z23" s="16">
        <v>11</v>
      </c>
      <c r="AA23" s="16">
        <v>12</v>
      </c>
    </row>
    <row r="24" spans="1:28">
      <c r="A24" s="15" t="s">
        <v>176</v>
      </c>
      <c r="B24" s="17" t="s">
        <v>392</v>
      </c>
      <c r="C24" s="17" t="s">
        <v>393</v>
      </c>
      <c r="D24" s="17" t="s">
        <v>394</v>
      </c>
      <c r="E24" s="17" t="s">
        <v>395</v>
      </c>
      <c r="F24" s="17" t="s">
        <v>396</v>
      </c>
      <c r="G24" s="17" t="s">
        <v>397</v>
      </c>
      <c r="H24" s="17" t="s">
        <v>398</v>
      </c>
      <c r="I24" s="17" t="s">
        <v>399</v>
      </c>
      <c r="J24" s="17" t="s">
        <v>400</v>
      </c>
      <c r="K24" s="17" t="s">
        <v>401</v>
      </c>
      <c r="L24" s="17" t="s">
        <v>402</v>
      </c>
      <c r="M24" s="17" t="s">
        <v>403</v>
      </c>
      <c r="O24" s="15" t="s">
        <v>176</v>
      </c>
      <c r="P24" s="18" t="s">
        <v>404</v>
      </c>
      <c r="Q24" s="19" t="s">
        <v>974</v>
      </c>
      <c r="R24" s="19" t="s">
        <v>974</v>
      </c>
      <c r="S24" s="19" t="s">
        <v>974</v>
      </c>
      <c r="T24" s="19" t="s">
        <v>974</v>
      </c>
      <c r="U24" s="19" t="s">
        <v>974</v>
      </c>
      <c r="V24" s="19" t="s">
        <v>974</v>
      </c>
      <c r="W24" s="19" t="s">
        <v>974</v>
      </c>
      <c r="X24" s="19" t="s">
        <v>974</v>
      </c>
      <c r="Y24" s="19" t="s">
        <v>974</v>
      </c>
      <c r="Z24" s="19" t="s">
        <v>974</v>
      </c>
      <c r="AA24" s="19" t="s">
        <v>974</v>
      </c>
    </row>
    <row r="25" spans="1:28">
      <c r="A25" s="15" t="s">
        <v>177</v>
      </c>
      <c r="B25" s="17" t="s">
        <v>405</v>
      </c>
      <c r="C25" s="17" t="s">
        <v>406</v>
      </c>
      <c r="D25" s="17" t="s">
        <v>407</v>
      </c>
      <c r="E25" s="17" t="s">
        <v>408</v>
      </c>
      <c r="F25" s="17" t="s">
        <v>409</v>
      </c>
      <c r="G25" s="17" t="s">
        <v>410</v>
      </c>
      <c r="H25" s="17" t="s">
        <v>411</v>
      </c>
      <c r="I25" s="17" t="s">
        <v>412</v>
      </c>
      <c r="J25" s="17" t="s">
        <v>413</v>
      </c>
      <c r="K25" s="17" t="s">
        <v>414</v>
      </c>
      <c r="L25" s="17" t="s">
        <v>415</v>
      </c>
      <c r="M25" s="17" t="s">
        <v>416</v>
      </c>
      <c r="O25" s="15" t="s">
        <v>177</v>
      </c>
      <c r="P25" s="18" t="s">
        <v>417</v>
      </c>
      <c r="Q25" s="19" t="s">
        <v>974</v>
      </c>
      <c r="R25" s="19" t="s">
        <v>974</v>
      </c>
      <c r="S25" s="19" t="s">
        <v>974</v>
      </c>
      <c r="T25" s="19" t="s">
        <v>974</v>
      </c>
      <c r="U25" s="19" t="s">
        <v>974</v>
      </c>
      <c r="V25" s="19" t="s">
        <v>974</v>
      </c>
      <c r="W25" s="19" t="s">
        <v>974</v>
      </c>
      <c r="X25" s="19" t="s">
        <v>974</v>
      </c>
      <c r="Y25" s="19" t="s">
        <v>974</v>
      </c>
      <c r="Z25" s="19" t="s">
        <v>974</v>
      </c>
      <c r="AA25" s="19" t="s">
        <v>974</v>
      </c>
    </row>
    <row r="26" spans="1:28">
      <c r="A26" s="15" t="s">
        <v>178</v>
      </c>
      <c r="B26" s="17" t="s">
        <v>418</v>
      </c>
      <c r="C26" s="17" t="s">
        <v>419</v>
      </c>
      <c r="D26" s="17" t="s">
        <v>420</v>
      </c>
      <c r="E26" s="17" t="s">
        <v>421</v>
      </c>
      <c r="F26" s="17" t="s">
        <v>422</v>
      </c>
      <c r="G26" s="17" t="s">
        <v>423</v>
      </c>
      <c r="H26" s="17" t="s">
        <v>424</v>
      </c>
      <c r="I26" s="17" t="s">
        <v>425</v>
      </c>
      <c r="J26" s="17" t="s">
        <v>426</v>
      </c>
      <c r="K26" s="17" t="s">
        <v>427</v>
      </c>
      <c r="L26" s="17" t="s">
        <v>428</v>
      </c>
      <c r="M26" s="17" t="s">
        <v>429</v>
      </c>
      <c r="O26" s="15" t="s">
        <v>178</v>
      </c>
      <c r="P26" s="18" t="s">
        <v>430</v>
      </c>
      <c r="Q26" s="19" t="s">
        <v>974</v>
      </c>
      <c r="R26" s="19" t="s">
        <v>974</v>
      </c>
      <c r="S26" s="19" t="s">
        <v>974</v>
      </c>
      <c r="T26" s="19" t="s">
        <v>974</v>
      </c>
      <c r="U26" s="19" t="s">
        <v>974</v>
      </c>
      <c r="V26" s="19" t="s">
        <v>974</v>
      </c>
      <c r="W26" s="19" t="s">
        <v>974</v>
      </c>
      <c r="X26" s="19" t="s">
        <v>974</v>
      </c>
      <c r="Y26" s="19" t="s">
        <v>974</v>
      </c>
      <c r="Z26" s="19" t="s">
        <v>974</v>
      </c>
      <c r="AA26" s="19" t="s">
        <v>974</v>
      </c>
    </row>
    <row r="27" spans="1:28">
      <c r="A27" s="15" t="s">
        <v>179</v>
      </c>
      <c r="B27" s="17" t="s">
        <v>431</v>
      </c>
      <c r="C27" s="17" t="s">
        <v>432</v>
      </c>
      <c r="D27" s="17" t="s">
        <v>433</v>
      </c>
      <c r="E27" s="17" t="s">
        <v>434</v>
      </c>
      <c r="F27" s="17" t="s">
        <v>435</v>
      </c>
      <c r="G27" s="17" t="s">
        <v>436</v>
      </c>
      <c r="H27" s="17" t="s">
        <v>437</v>
      </c>
      <c r="I27" s="17" t="s">
        <v>438</v>
      </c>
      <c r="J27" s="17" t="s">
        <v>439</v>
      </c>
      <c r="K27" s="17" t="s">
        <v>440</v>
      </c>
      <c r="L27" s="17" t="s">
        <v>441</v>
      </c>
      <c r="M27" s="17" t="s">
        <v>442</v>
      </c>
      <c r="O27" s="15" t="s">
        <v>179</v>
      </c>
      <c r="P27" s="18" t="s">
        <v>443</v>
      </c>
      <c r="Q27" s="19" t="s">
        <v>974</v>
      </c>
      <c r="R27" s="19" t="s">
        <v>974</v>
      </c>
      <c r="S27" s="19" t="s">
        <v>974</v>
      </c>
      <c r="T27" s="19" t="s">
        <v>974</v>
      </c>
      <c r="U27" s="19" t="s">
        <v>974</v>
      </c>
      <c r="V27" s="19" t="s">
        <v>974</v>
      </c>
      <c r="W27" s="19" t="s">
        <v>974</v>
      </c>
      <c r="X27" s="19" t="s">
        <v>974</v>
      </c>
      <c r="Y27" s="19" t="s">
        <v>974</v>
      </c>
      <c r="Z27" s="19" t="s">
        <v>974</v>
      </c>
      <c r="AA27" s="19" t="s">
        <v>974</v>
      </c>
    </row>
    <row r="28" spans="1:28">
      <c r="A28" s="15" t="s">
        <v>180</v>
      </c>
      <c r="B28" s="17" t="s">
        <v>444</v>
      </c>
      <c r="C28" s="17" t="s">
        <v>445</v>
      </c>
      <c r="D28" s="17" t="s">
        <v>446</v>
      </c>
      <c r="E28" s="17" t="s">
        <v>447</v>
      </c>
      <c r="F28" s="17" t="s">
        <v>448</v>
      </c>
      <c r="G28" s="17" t="s">
        <v>449</v>
      </c>
      <c r="H28" s="17" t="s">
        <v>450</v>
      </c>
      <c r="I28" s="17" t="s">
        <v>451</v>
      </c>
      <c r="J28" s="17" t="s">
        <v>452</v>
      </c>
      <c r="K28" s="17" t="s">
        <v>453</v>
      </c>
      <c r="L28" s="17" t="s">
        <v>454</v>
      </c>
      <c r="M28" s="17" t="s">
        <v>455</v>
      </c>
      <c r="O28" s="15" t="s">
        <v>180</v>
      </c>
      <c r="P28" s="18" t="s">
        <v>456</v>
      </c>
      <c r="Q28" s="19" t="s">
        <v>974</v>
      </c>
      <c r="R28" s="19" t="s">
        <v>974</v>
      </c>
      <c r="S28" s="19" t="s">
        <v>974</v>
      </c>
      <c r="T28" s="19" t="s">
        <v>974</v>
      </c>
      <c r="U28" s="19" t="s">
        <v>974</v>
      </c>
      <c r="V28" s="19" t="s">
        <v>974</v>
      </c>
      <c r="W28" s="19" t="s">
        <v>974</v>
      </c>
      <c r="X28" s="19" t="s">
        <v>974</v>
      </c>
      <c r="Y28" s="19" t="s">
        <v>974</v>
      </c>
      <c r="Z28" s="19" t="s">
        <v>974</v>
      </c>
      <c r="AA28" s="19" t="s">
        <v>974</v>
      </c>
    </row>
    <row r="29" spans="1:28">
      <c r="A29" s="15" t="s">
        <v>181</v>
      </c>
      <c r="B29" s="17" t="s">
        <v>457</v>
      </c>
      <c r="C29" s="17" t="s">
        <v>458</v>
      </c>
      <c r="D29" s="17" t="s">
        <v>459</v>
      </c>
      <c r="E29" s="17" t="s">
        <v>460</v>
      </c>
      <c r="F29" s="17" t="s">
        <v>461</v>
      </c>
      <c r="G29" s="17" t="s">
        <v>462</v>
      </c>
      <c r="H29" s="17" t="s">
        <v>463</v>
      </c>
      <c r="I29" s="17" t="s">
        <v>464</v>
      </c>
      <c r="J29" s="17" t="s">
        <v>465</v>
      </c>
      <c r="K29" s="17" t="s">
        <v>466</v>
      </c>
      <c r="L29" s="17" t="s">
        <v>467</v>
      </c>
      <c r="M29" s="17" t="s">
        <v>468</v>
      </c>
      <c r="O29" s="15" t="s">
        <v>181</v>
      </c>
      <c r="P29" s="18" t="s">
        <v>469</v>
      </c>
      <c r="Q29" s="19" t="s">
        <v>974</v>
      </c>
      <c r="R29" s="19" t="s">
        <v>974</v>
      </c>
      <c r="S29" s="19" t="s">
        <v>974</v>
      </c>
      <c r="T29" s="19" t="s">
        <v>974</v>
      </c>
      <c r="U29" s="19" t="s">
        <v>974</v>
      </c>
      <c r="V29" s="19" t="s">
        <v>974</v>
      </c>
      <c r="W29" s="19" t="s">
        <v>974</v>
      </c>
      <c r="X29" s="19" t="s">
        <v>974</v>
      </c>
      <c r="Y29" s="19" t="s">
        <v>974</v>
      </c>
      <c r="Z29" s="19" t="s">
        <v>974</v>
      </c>
      <c r="AA29" s="19" t="s">
        <v>974</v>
      </c>
    </row>
    <row r="30" spans="1:28">
      <c r="A30" s="15" t="s">
        <v>182</v>
      </c>
      <c r="B30" s="17" t="s">
        <v>470</v>
      </c>
      <c r="C30" s="17" t="s">
        <v>471</v>
      </c>
      <c r="D30" s="17" t="s">
        <v>472</v>
      </c>
      <c r="E30" s="17" t="s">
        <v>473</v>
      </c>
      <c r="F30" s="17" t="s">
        <v>474</v>
      </c>
      <c r="G30" s="17" t="s">
        <v>475</v>
      </c>
      <c r="H30" s="17" t="s">
        <v>476</v>
      </c>
      <c r="I30" s="17" t="s">
        <v>477</v>
      </c>
      <c r="J30" s="17" t="s">
        <v>478</v>
      </c>
      <c r="K30" s="17" t="s">
        <v>479</v>
      </c>
      <c r="L30" s="17" t="s">
        <v>480</v>
      </c>
      <c r="M30" s="17" t="s">
        <v>481</v>
      </c>
      <c r="O30" s="15" t="s">
        <v>182</v>
      </c>
      <c r="P30" s="18" t="s">
        <v>482</v>
      </c>
      <c r="Q30" s="19" t="s">
        <v>974</v>
      </c>
      <c r="R30" s="19" t="s">
        <v>974</v>
      </c>
      <c r="S30" s="19" t="s">
        <v>974</v>
      </c>
      <c r="T30" s="19" t="s">
        <v>974</v>
      </c>
      <c r="U30" s="19" t="s">
        <v>974</v>
      </c>
      <c r="V30" s="19" t="s">
        <v>974</v>
      </c>
      <c r="W30" s="19" t="s">
        <v>974</v>
      </c>
      <c r="X30" s="19" t="s">
        <v>974</v>
      </c>
      <c r="Y30" s="19" t="s">
        <v>974</v>
      </c>
      <c r="Z30" s="19" t="s">
        <v>974</v>
      </c>
      <c r="AA30" s="19" t="s">
        <v>974</v>
      </c>
    </row>
    <row r="31" spans="1:28">
      <c r="A31" s="15" t="s">
        <v>183</v>
      </c>
      <c r="B31" s="17" t="s">
        <v>483</v>
      </c>
      <c r="C31" s="17" t="s">
        <v>484</v>
      </c>
      <c r="D31" s="17" t="s">
        <v>485</v>
      </c>
      <c r="E31" s="17" t="s">
        <v>486</v>
      </c>
      <c r="F31" s="17" t="s">
        <v>487</v>
      </c>
      <c r="G31" s="17" t="s">
        <v>488</v>
      </c>
      <c r="H31" s="17" t="s">
        <v>489</v>
      </c>
      <c r="I31" s="17" t="s">
        <v>490</v>
      </c>
      <c r="J31" s="17" t="s">
        <v>491</v>
      </c>
      <c r="K31" s="17" t="s">
        <v>492</v>
      </c>
      <c r="L31" s="17" t="s">
        <v>493</v>
      </c>
      <c r="M31" s="17" t="s">
        <v>494</v>
      </c>
      <c r="O31" s="15" t="s">
        <v>183</v>
      </c>
      <c r="P31" s="18" t="s">
        <v>495</v>
      </c>
      <c r="Q31" s="19" t="s">
        <v>974</v>
      </c>
      <c r="R31" s="19" t="s">
        <v>974</v>
      </c>
      <c r="S31" s="19" t="s">
        <v>974</v>
      </c>
      <c r="T31" s="19" t="s">
        <v>974</v>
      </c>
      <c r="U31" s="19" t="s">
        <v>974</v>
      </c>
      <c r="V31" s="19" t="s">
        <v>974</v>
      </c>
      <c r="W31" s="19" t="s">
        <v>974</v>
      </c>
      <c r="X31" s="19" t="s">
        <v>974</v>
      </c>
      <c r="Y31" s="19" t="s">
        <v>974</v>
      </c>
      <c r="Z31" s="19" t="s">
        <v>974</v>
      </c>
      <c r="AA31" s="19" t="s">
        <v>974</v>
      </c>
    </row>
    <row r="32" spans="1:28">
      <c r="E32" s="12" t="s">
        <v>972</v>
      </c>
      <c r="F32" s="12"/>
      <c r="G32" s="12"/>
      <c r="H32" s="12"/>
      <c r="I32" s="12"/>
      <c r="J32" s="13" t="s">
        <v>977</v>
      </c>
      <c r="K32" s="12"/>
      <c r="L32" s="12"/>
      <c r="M32" s="12"/>
      <c r="T32" s="12" t="s">
        <v>972</v>
      </c>
      <c r="U32" s="12"/>
      <c r="V32" s="12"/>
      <c r="W32" s="12"/>
      <c r="X32" s="12"/>
      <c r="Y32" s="12"/>
      <c r="Z32" s="22" t="s">
        <v>975</v>
      </c>
      <c r="AA32" s="12"/>
      <c r="AB32" s="12"/>
    </row>
    <row r="33" spans="1:27">
      <c r="A33" s="15"/>
      <c r="B33" s="16">
        <v>1</v>
      </c>
      <c r="C33" s="16">
        <v>2</v>
      </c>
      <c r="D33" s="16">
        <v>3</v>
      </c>
      <c r="E33" s="16">
        <v>4</v>
      </c>
      <c r="F33" s="16">
        <v>5</v>
      </c>
      <c r="G33" s="16">
        <v>6</v>
      </c>
      <c r="H33" s="16">
        <v>7</v>
      </c>
      <c r="I33" s="16">
        <v>8</v>
      </c>
      <c r="J33" s="16">
        <v>9</v>
      </c>
      <c r="K33" s="16">
        <v>10</v>
      </c>
      <c r="L33" s="16">
        <v>11</v>
      </c>
      <c r="M33" s="16">
        <v>12</v>
      </c>
      <c r="O33" s="15"/>
      <c r="P33" s="16">
        <v>1</v>
      </c>
      <c r="Q33" s="16">
        <v>2</v>
      </c>
      <c r="R33" s="16">
        <v>3</v>
      </c>
      <c r="S33" s="16">
        <v>4</v>
      </c>
      <c r="T33" s="16">
        <v>5</v>
      </c>
      <c r="U33" s="16">
        <v>6</v>
      </c>
      <c r="V33" s="16">
        <v>7</v>
      </c>
      <c r="W33" s="16">
        <v>8</v>
      </c>
      <c r="X33" s="16">
        <v>9</v>
      </c>
      <c r="Y33" s="16">
        <v>10</v>
      </c>
      <c r="Z33" s="16">
        <v>11</v>
      </c>
      <c r="AA33" s="16">
        <v>12</v>
      </c>
    </row>
    <row r="34" spans="1:27">
      <c r="A34" s="15" t="s">
        <v>176</v>
      </c>
      <c r="B34" s="17" t="s">
        <v>496</v>
      </c>
      <c r="C34" s="17" t="s">
        <v>497</v>
      </c>
      <c r="D34" s="17" t="s">
        <v>498</v>
      </c>
      <c r="E34" s="17" t="s">
        <v>499</v>
      </c>
      <c r="F34" s="17" t="s">
        <v>500</v>
      </c>
      <c r="G34" s="17" t="s">
        <v>501</v>
      </c>
      <c r="H34" s="17" t="s">
        <v>502</v>
      </c>
      <c r="I34" s="17" t="s">
        <v>503</v>
      </c>
      <c r="J34" s="17" t="s">
        <v>504</v>
      </c>
      <c r="K34" s="17" t="s">
        <v>505</v>
      </c>
      <c r="L34" s="17" t="s">
        <v>506</v>
      </c>
      <c r="M34" s="17" t="s">
        <v>507</v>
      </c>
      <c r="O34" s="15" t="s">
        <v>176</v>
      </c>
      <c r="P34" s="20" t="s">
        <v>508</v>
      </c>
      <c r="Q34" s="20" t="s">
        <v>508</v>
      </c>
      <c r="R34" s="20" t="s">
        <v>508</v>
      </c>
      <c r="S34" s="20" t="s">
        <v>508</v>
      </c>
      <c r="T34" s="20" t="s">
        <v>508</v>
      </c>
      <c r="U34" s="20" t="s">
        <v>508</v>
      </c>
      <c r="V34" s="19" t="s">
        <v>974</v>
      </c>
      <c r="W34" s="19" t="s">
        <v>974</v>
      </c>
      <c r="X34" s="19" t="s">
        <v>974</v>
      </c>
      <c r="Y34" s="19" t="s">
        <v>974</v>
      </c>
      <c r="Z34" s="19" t="s">
        <v>974</v>
      </c>
      <c r="AA34" s="19" t="s">
        <v>974</v>
      </c>
    </row>
    <row r="35" spans="1:27">
      <c r="A35" s="15" t="s">
        <v>177</v>
      </c>
      <c r="B35" s="17" t="s">
        <v>509</v>
      </c>
      <c r="C35" s="17" t="s">
        <v>510</v>
      </c>
      <c r="D35" s="17" t="s">
        <v>511</v>
      </c>
      <c r="E35" s="17" t="s">
        <v>512</v>
      </c>
      <c r="F35" s="17" t="s">
        <v>513</v>
      </c>
      <c r="G35" s="17" t="s">
        <v>514</v>
      </c>
      <c r="H35" s="17" t="s">
        <v>515</v>
      </c>
      <c r="I35" s="17" t="s">
        <v>516</v>
      </c>
      <c r="J35" s="17" t="s">
        <v>517</v>
      </c>
      <c r="K35" s="17" t="s">
        <v>518</v>
      </c>
      <c r="L35" s="17" t="s">
        <v>519</v>
      </c>
      <c r="M35" s="17" t="s">
        <v>520</v>
      </c>
      <c r="O35" s="15" t="s">
        <v>177</v>
      </c>
      <c r="P35" s="21" t="s">
        <v>521</v>
      </c>
      <c r="Q35" s="21" t="s">
        <v>521</v>
      </c>
      <c r="R35" s="21" t="s">
        <v>521</v>
      </c>
      <c r="S35" s="21" t="s">
        <v>521</v>
      </c>
      <c r="T35" s="21" t="s">
        <v>521</v>
      </c>
      <c r="U35" s="21" t="s">
        <v>521</v>
      </c>
      <c r="V35" s="19" t="s">
        <v>974</v>
      </c>
      <c r="W35" s="19" t="s">
        <v>974</v>
      </c>
      <c r="X35" s="19" t="s">
        <v>974</v>
      </c>
      <c r="Y35" s="19" t="s">
        <v>974</v>
      </c>
      <c r="Z35" s="19" t="s">
        <v>974</v>
      </c>
      <c r="AA35" s="19" t="s">
        <v>974</v>
      </c>
    </row>
    <row r="36" spans="1:27">
      <c r="A36" s="15" t="s">
        <v>178</v>
      </c>
      <c r="B36" s="17" t="s">
        <v>522</v>
      </c>
      <c r="C36" s="17" t="s">
        <v>523</v>
      </c>
      <c r="D36" s="17" t="s">
        <v>524</v>
      </c>
      <c r="E36" s="17" t="s">
        <v>525</v>
      </c>
      <c r="F36" s="17" t="s">
        <v>526</v>
      </c>
      <c r="G36" s="17" t="s">
        <v>527</v>
      </c>
      <c r="H36" s="17" t="s">
        <v>528</v>
      </c>
      <c r="I36" s="17" t="s">
        <v>529</v>
      </c>
      <c r="J36" s="17" t="s">
        <v>530</v>
      </c>
      <c r="K36" s="17" t="s">
        <v>531</v>
      </c>
      <c r="L36" s="17" t="s">
        <v>532</v>
      </c>
      <c r="M36" s="17" t="s">
        <v>533</v>
      </c>
      <c r="O36" s="15" t="s">
        <v>178</v>
      </c>
      <c r="P36" s="21" t="s">
        <v>534</v>
      </c>
      <c r="Q36" s="21" t="s">
        <v>534</v>
      </c>
      <c r="R36" s="21" t="s">
        <v>534</v>
      </c>
      <c r="S36" s="21" t="s">
        <v>534</v>
      </c>
      <c r="T36" s="21" t="s">
        <v>534</v>
      </c>
      <c r="U36" s="21" t="s">
        <v>534</v>
      </c>
      <c r="V36" s="19" t="s">
        <v>974</v>
      </c>
      <c r="W36" s="19" t="s">
        <v>974</v>
      </c>
      <c r="X36" s="19" t="s">
        <v>974</v>
      </c>
      <c r="Y36" s="19" t="s">
        <v>974</v>
      </c>
      <c r="Z36" s="19" t="s">
        <v>974</v>
      </c>
      <c r="AA36" s="19" t="s">
        <v>974</v>
      </c>
    </row>
    <row r="37" spans="1:27">
      <c r="A37" s="15" t="s">
        <v>179</v>
      </c>
      <c r="B37" s="17" t="s">
        <v>535</v>
      </c>
      <c r="C37" s="17" t="s">
        <v>536</v>
      </c>
      <c r="D37" s="17" t="s">
        <v>537</v>
      </c>
      <c r="E37" s="17" t="s">
        <v>538</v>
      </c>
      <c r="F37" s="17" t="s">
        <v>539</v>
      </c>
      <c r="G37" s="17" t="s">
        <v>540</v>
      </c>
      <c r="H37" s="17" t="s">
        <v>541</v>
      </c>
      <c r="I37" s="17" t="s">
        <v>542</v>
      </c>
      <c r="J37" s="17" t="s">
        <v>543</v>
      </c>
      <c r="K37" s="17" t="s">
        <v>544</v>
      </c>
      <c r="L37" s="17" t="s">
        <v>545</v>
      </c>
      <c r="M37" s="17" t="s">
        <v>546</v>
      </c>
      <c r="O37" s="15" t="s">
        <v>179</v>
      </c>
      <c r="P37" s="21" t="s">
        <v>547</v>
      </c>
      <c r="Q37" s="21" t="s">
        <v>547</v>
      </c>
      <c r="R37" s="21" t="s">
        <v>547</v>
      </c>
      <c r="S37" s="21" t="s">
        <v>547</v>
      </c>
      <c r="T37" s="21" t="s">
        <v>547</v>
      </c>
      <c r="U37" s="21" t="s">
        <v>547</v>
      </c>
      <c r="V37" s="19" t="s">
        <v>974</v>
      </c>
      <c r="W37" s="19" t="s">
        <v>974</v>
      </c>
      <c r="X37" s="19" t="s">
        <v>974</v>
      </c>
      <c r="Y37" s="19" t="s">
        <v>974</v>
      </c>
      <c r="Z37" s="19" t="s">
        <v>974</v>
      </c>
      <c r="AA37" s="19" t="s">
        <v>974</v>
      </c>
    </row>
    <row r="38" spans="1:27">
      <c r="A38" s="15" t="s">
        <v>180</v>
      </c>
      <c r="B38" s="17" t="s">
        <v>548</v>
      </c>
      <c r="C38" s="17" t="s">
        <v>549</v>
      </c>
      <c r="D38" s="17" t="s">
        <v>550</v>
      </c>
      <c r="E38" s="17" t="s">
        <v>551</v>
      </c>
      <c r="F38" s="17" t="s">
        <v>552</v>
      </c>
      <c r="G38" s="17" t="s">
        <v>553</v>
      </c>
      <c r="H38" s="17" t="s">
        <v>554</v>
      </c>
      <c r="I38" s="17" t="s">
        <v>555</v>
      </c>
      <c r="J38" s="17" t="s">
        <v>556</v>
      </c>
      <c r="K38" s="17" t="s">
        <v>557</v>
      </c>
      <c r="L38" s="17" t="s">
        <v>558</v>
      </c>
      <c r="M38" s="17" t="s">
        <v>559</v>
      </c>
      <c r="O38" s="15" t="s">
        <v>180</v>
      </c>
      <c r="P38" s="21" t="s">
        <v>560</v>
      </c>
      <c r="Q38" s="21" t="s">
        <v>560</v>
      </c>
      <c r="R38" s="21" t="s">
        <v>560</v>
      </c>
      <c r="S38" s="21" t="s">
        <v>560</v>
      </c>
      <c r="T38" s="21" t="s">
        <v>560</v>
      </c>
      <c r="U38" s="21" t="s">
        <v>560</v>
      </c>
      <c r="V38" s="19" t="s">
        <v>974</v>
      </c>
      <c r="W38" s="19" t="s">
        <v>974</v>
      </c>
      <c r="X38" s="19" t="s">
        <v>974</v>
      </c>
      <c r="Y38" s="19" t="s">
        <v>974</v>
      </c>
      <c r="Z38" s="19" t="s">
        <v>974</v>
      </c>
      <c r="AA38" s="19" t="s">
        <v>974</v>
      </c>
    </row>
    <row r="39" spans="1:27">
      <c r="A39" s="15" t="s">
        <v>181</v>
      </c>
      <c r="B39" s="17" t="s">
        <v>561</v>
      </c>
      <c r="C39" s="17" t="s">
        <v>562</v>
      </c>
      <c r="D39" s="17" t="s">
        <v>563</v>
      </c>
      <c r="E39" s="17" t="s">
        <v>564</v>
      </c>
      <c r="F39" s="17" t="s">
        <v>565</v>
      </c>
      <c r="G39" s="17" t="s">
        <v>566</v>
      </c>
      <c r="H39" s="17" t="s">
        <v>567</v>
      </c>
      <c r="I39" s="17" t="s">
        <v>568</v>
      </c>
      <c r="J39" s="17" t="s">
        <v>569</v>
      </c>
      <c r="K39" s="17" t="s">
        <v>570</v>
      </c>
      <c r="L39" s="17" t="s">
        <v>571</v>
      </c>
      <c r="M39" s="17" t="s">
        <v>572</v>
      </c>
      <c r="O39" s="15" t="s">
        <v>181</v>
      </c>
      <c r="P39" s="21" t="s">
        <v>573</v>
      </c>
      <c r="Q39" s="21" t="s">
        <v>573</v>
      </c>
      <c r="R39" s="21" t="s">
        <v>573</v>
      </c>
      <c r="S39" s="21" t="s">
        <v>573</v>
      </c>
      <c r="T39" s="21" t="s">
        <v>573</v>
      </c>
      <c r="U39" s="21" t="s">
        <v>573</v>
      </c>
      <c r="V39" s="19" t="s">
        <v>974</v>
      </c>
      <c r="W39" s="19" t="s">
        <v>974</v>
      </c>
      <c r="X39" s="19" t="s">
        <v>974</v>
      </c>
      <c r="Y39" s="19" t="s">
        <v>974</v>
      </c>
      <c r="Z39" s="19" t="s">
        <v>974</v>
      </c>
      <c r="AA39" s="19" t="s">
        <v>974</v>
      </c>
    </row>
    <row r="40" spans="1:27">
      <c r="A40" s="15" t="s">
        <v>182</v>
      </c>
      <c r="B40" s="17" t="s">
        <v>574</v>
      </c>
      <c r="C40" s="17" t="s">
        <v>575</v>
      </c>
      <c r="D40" s="17" t="s">
        <v>576</v>
      </c>
      <c r="E40" s="17" t="s">
        <v>577</v>
      </c>
      <c r="F40" s="17" t="s">
        <v>578</v>
      </c>
      <c r="G40" s="17" t="s">
        <v>579</v>
      </c>
      <c r="H40" s="17" t="s">
        <v>580</v>
      </c>
      <c r="I40" s="17" t="s">
        <v>581</v>
      </c>
      <c r="J40" s="17" t="s">
        <v>582</v>
      </c>
      <c r="K40" s="17" t="s">
        <v>583</v>
      </c>
      <c r="L40" s="17" t="s">
        <v>584</v>
      </c>
      <c r="M40" s="17" t="s">
        <v>585</v>
      </c>
      <c r="O40" s="15" t="s">
        <v>182</v>
      </c>
      <c r="P40" s="21" t="s">
        <v>586</v>
      </c>
      <c r="Q40" s="21" t="s">
        <v>586</v>
      </c>
      <c r="R40" s="21" t="s">
        <v>586</v>
      </c>
      <c r="S40" s="21" t="s">
        <v>586</v>
      </c>
      <c r="T40" s="21" t="s">
        <v>586</v>
      </c>
      <c r="U40" s="21" t="s">
        <v>586</v>
      </c>
      <c r="V40" s="19" t="s">
        <v>974</v>
      </c>
      <c r="W40" s="19" t="s">
        <v>974</v>
      </c>
      <c r="X40" s="19" t="s">
        <v>974</v>
      </c>
      <c r="Y40" s="19" t="s">
        <v>974</v>
      </c>
      <c r="Z40" s="19" t="s">
        <v>974</v>
      </c>
      <c r="AA40" s="19" t="s">
        <v>974</v>
      </c>
    </row>
    <row r="41" spans="1:27">
      <c r="A41" s="15" t="s">
        <v>183</v>
      </c>
      <c r="B41" s="17" t="s">
        <v>587</v>
      </c>
      <c r="C41" s="17" t="s">
        <v>588</v>
      </c>
      <c r="D41" s="17" t="s">
        <v>589</v>
      </c>
      <c r="E41" s="17" t="s">
        <v>590</v>
      </c>
      <c r="F41" s="17" t="s">
        <v>591</v>
      </c>
      <c r="G41" s="17" t="s">
        <v>592</v>
      </c>
      <c r="H41" s="17" t="s">
        <v>593</v>
      </c>
      <c r="I41" s="17" t="s">
        <v>594</v>
      </c>
      <c r="J41" s="17" t="s">
        <v>595</v>
      </c>
      <c r="K41" s="17" t="s">
        <v>596</v>
      </c>
      <c r="L41" s="17" t="s">
        <v>597</v>
      </c>
      <c r="M41" s="17" t="s">
        <v>598</v>
      </c>
      <c r="O41" s="15" t="s">
        <v>183</v>
      </c>
      <c r="P41" s="21" t="s">
        <v>599</v>
      </c>
      <c r="Q41" s="21" t="s">
        <v>599</v>
      </c>
      <c r="R41" s="21" t="s">
        <v>599</v>
      </c>
      <c r="S41" s="21" t="s">
        <v>599</v>
      </c>
      <c r="T41" s="21" t="s">
        <v>599</v>
      </c>
      <c r="U41" s="21" t="s">
        <v>599</v>
      </c>
      <c r="V41" s="19" t="s">
        <v>974</v>
      </c>
      <c r="W41" s="19" t="s">
        <v>974</v>
      </c>
      <c r="X41" s="19" t="s">
        <v>974</v>
      </c>
      <c r="Y41" s="19" t="s">
        <v>974</v>
      </c>
      <c r="Z41" s="19" t="s">
        <v>974</v>
      </c>
      <c r="AA41" s="19" t="s">
        <v>974</v>
      </c>
    </row>
    <row r="43" spans="1:27">
      <c r="A43" s="10" t="s">
        <v>2509</v>
      </c>
      <c r="E43" s="12" t="s">
        <v>971</v>
      </c>
      <c r="J43" s="13" t="s">
        <v>978</v>
      </c>
    </row>
    <row r="44" spans="1:27">
      <c r="A44" s="15"/>
      <c r="B44" s="16">
        <v>1</v>
      </c>
      <c r="C44" s="16">
        <v>2</v>
      </c>
      <c r="D44" s="16">
        <v>3</v>
      </c>
      <c r="E44" s="16">
        <v>4</v>
      </c>
      <c r="F44" s="16">
        <v>5</v>
      </c>
      <c r="G44" s="16">
        <v>6</v>
      </c>
      <c r="H44" s="16">
        <v>7</v>
      </c>
      <c r="I44" s="16">
        <v>8</v>
      </c>
      <c r="J44" s="16">
        <v>9</v>
      </c>
      <c r="K44" s="16">
        <v>10</v>
      </c>
      <c r="L44" s="16">
        <v>11</v>
      </c>
      <c r="M44" s="16">
        <v>12</v>
      </c>
    </row>
    <row r="45" spans="1:27">
      <c r="A45" s="15" t="s">
        <v>176</v>
      </c>
      <c r="B45" s="17" t="s">
        <v>600</v>
      </c>
      <c r="C45" s="17" t="s">
        <v>601</v>
      </c>
      <c r="D45" s="17" t="s">
        <v>602</v>
      </c>
      <c r="E45" s="17" t="s">
        <v>603</v>
      </c>
      <c r="F45" s="17" t="s">
        <v>604</v>
      </c>
      <c r="G45" s="17" t="s">
        <v>605</v>
      </c>
      <c r="H45" s="17" t="s">
        <v>606</v>
      </c>
      <c r="I45" s="17" t="s">
        <v>607</v>
      </c>
      <c r="J45" s="17" t="s">
        <v>608</v>
      </c>
      <c r="K45" s="17" t="s">
        <v>609</v>
      </c>
      <c r="L45" s="17" t="s">
        <v>610</v>
      </c>
      <c r="M45" s="17" t="s">
        <v>611</v>
      </c>
    </row>
    <row r="46" spans="1:27">
      <c r="A46" s="15" t="s">
        <v>177</v>
      </c>
      <c r="B46" s="17" t="s">
        <v>612</v>
      </c>
      <c r="C46" s="17" t="s">
        <v>613</v>
      </c>
      <c r="D46" s="17" t="s">
        <v>407</v>
      </c>
      <c r="E46" s="17" t="s">
        <v>614</v>
      </c>
      <c r="F46" s="17" t="s">
        <v>615</v>
      </c>
      <c r="G46" s="17" t="s">
        <v>616</v>
      </c>
      <c r="H46" s="17" t="s">
        <v>617</v>
      </c>
      <c r="I46" s="17" t="s">
        <v>618</v>
      </c>
      <c r="J46" s="17" t="s">
        <v>619</v>
      </c>
      <c r="K46" s="17" t="s">
        <v>620</v>
      </c>
      <c r="L46" s="17" t="s">
        <v>621</v>
      </c>
      <c r="M46" s="17" t="s">
        <v>622</v>
      </c>
    </row>
    <row r="47" spans="1:27">
      <c r="A47" s="15" t="s">
        <v>178</v>
      </c>
      <c r="B47" s="17" t="s">
        <v>623</v>
      </c>
      <c r="C47" s="17" t="s">
        <v>624</v>
      </c>
      <c r="D47" s="17" t="s">
        <v>420</v>
      </c>
      <c r="E47" s="17" t="s">
        <v>625</v>
      </c>
      <c r="F47" s="17" t="s">
        <v>626</v>
      </c>
      <c r="G47" s="17" t="s">
        <v>627</v>
      </c>
      <c r="H47" s="17" t="s">
        <v>628</v>
      </c>
      <c r="I47" s="17" t="s">
        <v>629</v>
      </c>
      <c r="J47" s="17" t="s">
        <v>630</v>
      </c>
      <c r="K47" s="17" t="s">
        <v>631</v>
      </c>
      <c r="L47" s="17" t="s">
        <v>632</v>
      </c>
      <c r="M47" s="17" t="s">
        <v>633</v>
      </c>
    </row>
    <row r="48" spans="1:27">
      <c r="A48" s="15" t="s">
        <v>179</v>
      </c>
      <c r="B48" s="17" t="s">
        <v>634</v>
      </c>
      <c r="C48" s="17" t="s">
        <v>635</v>
      </c>
      <c r="D48" s="17" t="s">
        <v>433</v>
      </c>
      <c r="E48" s="17" t="s">
        <v>636</v>
      </c>
      <c r="F48" s="17" t="s">
        <v>637</v>
      </c>
      <c r="G48" s="17" t="s">
        <v>638</v>
      </c>
      <c r="H48" s="17" t="s">
        <v>639</v>
      </c>
      <c r="I48" s="17" t="s">
        <v>640</v>
      </c>
      <c r="J48" s="17" t="s">
        <v>641</v>
      </c>
      <c r="K48" s="17" t="s">
        <v>642</v>
      </c>
      <c r="L48" s="17" t="s">
        <v>643</v>
      </c>
      <c r="M48" s="17" t="s">
        <v>644</v>
      </c>
    </row>
    <row r="49" spans="1:13">
      <c r="A49" s="15" t="s">
        <v>180</v>
      </c>
      <c r="B49" s="17" t="s">
        <v>645</v>
      </c>
      <c r="C49" s="17" t="s">
        <v>646</v>
      </c>
      <c r="D49" s="17" t="s">
        <v>446</v>
      </c>
      <c r="E49" s="17" t="s">
        <v>647</v>
      </c>
      <c r="F49" s="17" t="s">
        <v>648</v>
      </c>
      <c r="G49" s="17" t="s">
        <v>649</v>
      </c>
      <c r="H49" s="17" t="s">
        <v>650</v>
      </c>
      <c r="I49" s="17" t="s">
        <v>651</v>
      </c>
      <c r="J49" s="17" t="s">
        <v>652</v>
      </c>
      <c r="K49" s="17" t="s">
        <v>653</v>
      </c>
      <c r="L49" s="17" t="s">
        <v>654</v>
      </c>
      <c r="M49" s="17" t="s">
        <v>655</v>
      </c>
    </row>
    <row r="50" spans="1:13">
      <c r="A50" s="15" t="s">
        <v>181</v>
      </c>
      <c r="B50" s="17" t="s">
        <v>656</v>
      </c>
      <c r="C50" s="17" t="s">
        <v>657</v>
      </c>
      <c r="D50" s="17" t="s">
        <v>459</v>
      </c>
      <c r="E50" s="17" t="s">
        <v>658</v>
      </c>
      <c r="F50" s="17" t="s">
        <v>659</v>
      </c>
      <c r="G50" s="17" t="s">
        <v>660</v>
      </c>
      <c r="H50" s="17" t="s">
        <v>661</v>
      </c>
      <c r="I50" s="17" t="s">
        <v>662</v>
      </c>
      <c r="J50" s="17" t="s">
        <v>663</v>
      </c>
      <c r="K50" s="17" t="s">
        <v>664</v>
      </c>
      <c r="L50" s="17" t="s">
        <v>665</v>
      </c>
      <c r="M50" s="17" t="s">
        <v>666</v>
      </c>
    </row>
    <row r="51" spans="1:13">
      <c r="A51" s="15" t="s">
        <v>182</v>
      </c>
      <c r="B51" s="17" t="s">
        <v>667</v>
      </c>
      <c r="C51" s="17" t="s">
        <v>668</v>
      </c>
      <c r="D51" s="17" t="s">
        <v>472</v>
      </c>
      <c r="E51" s="17" t="s">
        <v>669</v>
      </c>
      <c r="F51" s="17" t="s">
        <v>670</v>
      </c>
      <c r="G51" s="17" t="s">
        <v>671</v>
      </c>
      <c r="H51" s="17" t="s">
        <v>672</v>
      </c>
      <c r="I51" s="17" t="s">
        <v>673</v>
      </c>
      <c r="J51" s="17" t="s">
        <v>674</v>
      </c>
      <c r="K51" s="17" t="s">
        <v>675</v>
      </c>
      <c r="L51" s="17" t="s">
        <v>676</v>
      </c>
      <c r="M51" s="17" t="s">
        <v>677</v>
      </c>
    </row>
    <row r="52" spans="1:13">
      <c r="A52" s="15" t="s">
        <v>183</v>
      </c>
      <c r="B52" s="17" t="s">
        <v>678</v>
      </c>
      <c r="C52" s="17" t="s">
        <v>679</v>
      </c>
      <c r="D52" s="17" t="s">
        <v>485</v>
      </c>
      <c r="E52" s="17" t="s">
        <v>680</v>
      </c>
      <c r="F52" s="17" t="s">
        <v>681</v>
      </c>
      <c r="G52" s="17" t="s">
        <v>682</v>
      </c>
      <c r="H52" s="17" t="s">
        <v>683</v>
      </c>
      <c r="I52" s="17" t="s">
        <v>684</v>
      </c>
      <c r="J52" s="17" t="s">
        <v>685</v>
      </c>
      <c r="K52" s="17" t="s">
        <v>686</v>
      </c>
      <c r="L52" s="17" t="s">
        <v>687</v>
      </c>
      <c r="M52" s="17" t="s">
        <v>688</v>
      </c>
    </row>
    <row r="53" spans="1:13">
      <c r="E53" s="12" t="s">
        <v>972</v>
      </c>
      <c r="F53" s="12"/>
      <c r="G53" s="12"/>
      <c r="H53" s="12"/>
      <c r="I53" s="12"/>
      <c r="J53" s="13" t="s">
        <v>979</v>
      </c>
      <c r="K53" s="12"/>
      <c r="L53" s="12"/>
      <c r="M53" s="12"/>
    </row>
    <row r="54" spans="1:13">
      <c r="A54" s="15"/>
      <c r="B54" s="16">
        <v>1</v>
      </c>
      <c r="C54" s="16">
        <v>2</v>
      </c>
      <c r="D54" s="16">
        <v>3</v>
      </c>
      <c r="E54" s="16">
        <v>4</v>
      </c>
      <c r="F54" s="16">
        <v>5</v>
      </c>
      <c r="G54" s="16">
        <v>6</v>
      </c>
      <c r="H54" s="16">
        <v>7</v>
      </c>
      <c r="I54" s="16">
        <v>8</v>
      </c>
      <c r="J54" s="16">
        <v>9</v>
      </c>
      <c r="K54" s="16">
        <v>10</v>
      </c>
      <c r="L54" s="16">
        <v>11</v>
      </c>
      <c r="M54" s="16">
        <v>12</v>
      </c>
    </row>
    <row r="55" spans="1:13">
      <c r="A55" s="15" t="s">
        <v>176</v>
      </c>
      <c r="B55" s="17" t="s">
        <v>689</v>
      </c>
      <c r="C55" s="17" t="s">
        <v>690</v>
      </c>
      <c r="D55" s="17" t="s">
        <v>691</v>
      </c>
      <c r="E55" s="17" t="s">
        <v>692</v>
      </c>
      <c r="F55" s="17" t="s">
        <v>693</v>
      </c>
      <c r="G55" s="17" t="s">
        <v>694</v>
      </c>
      <c r="H55" s="17" t="s">
        <v>695</v>
      </c>
      <c r="I55" s="17" t="s">
        <v>696</v>
      </c>
      <c r="J55" s="17" t="s">
        <v>697</v>
      </c>
      <c r="K55" s="17" t="s">
        <v>698</v>
      </c>
      <c r="L55" s="17" t="s">
        <v>699</v>
      </c>
      <c r="M55" s="17" t="s">
        <v>700</v>
      </c>
    </row>
    <row r="56" spans="1:13">
      <c r="A56" s="15" t="s">
        <v>177</v>
      </c>
      <c r="B56" s="17" t="s">
        <v>689</v>
      </c>
      <c r="C56" s="17" t="s">
        <v>701</v>
      </c>
      <c r="D56" s="17" t="s">
        <v>702</v>
      </c>
      <c r="E56" s="17" t="s">
        <v>703</v>
      </c>
      <c r="F56" s="17" t="s">
        <v>704</v>
      </c>
      <c r="G56" s="17" t="s">
        <v>705</v>
      </c>
      <c r="H56" s="17" t="s">
        <v>706</v>
      </c>
      <c r="I56" s="17" t="s">
        <v>707</v>
      </c>
      <c r="J56" s="17" t="s">
        <v>708</v>
      </c>
      <c r="K56" s="17" t="s">
        <v>709</v>
      </c>
      <c r="L56" s="17" t="s">
        <v>710</v>
      </c>
      <c r="M56" s="17" t="s">
        <v>711</v>
      </c>
    </row>
    <row r="57" spans="1:13">
      <c r="A57" s="15" t="s">
        <v>178</v>
      </c>
      <c r="B57" s="17" t="s">
        <v>689</v>
      </c>
      <c r="C57" s="17" t="s">
        <v>712</v>
      </c>
      <c r="D57" s="17" t="s">
        <v>713</v>
      </c>
      <c r="E57" s="17" t="s">
        <v>714</v>
      </c>
      <c r="F57" s="17" t="s">
        <v>715</v>
      </c>
      <c r="G57" s="17" t="s">
        <v>716</v>
      </c>
      <c r="H57" s="17" t="s">
        <v>717</v>
      </c>
      <c r="I57" s="17" t="s">
        <v>718</v>
      </c>
      <c r="J57" s="17" t="s">
        <v>719</v>
      </c>
      <c r="K57" s="17" t="s">
        <v>720</v>
      </c>
      <c r="L57" s="17" t="s">
        <v>721</v>
      </c>
      <c r="M57" s="17" t="s">
        <v>722</v>
      </c>
    </row>
    <row r="58" spans="1:13">
      <c r="A58" s="15" t="s">
        <v>179</v>
      </c>
      <c r="B58" s="17" t="s">
        <v>689</v>
      </c>
      <c r="C58" s="17" t="s">
        <v>723</v>
      </c>
      <c r="D58" s="17" t="s">
        <v>724</v>
      </c>
      <c r="E58" s="17" t="s">
        <v>725</v>
      </c>
      <c r="F58" s="17" t="s">
        <v>726</v>
      </c>
      <c r="G58" s="17" t="s">
        <v>727</v>
      </c>
      <c r="H58" s="17" t="s">
        <v>728</v>
      </c>
      <c r="I58" s="17" t="s">
        <v>729</v>
      </c>
      <c r="J58" s="17" t="s">
        <v>730</v>
      </c>
      <c r="K58" s="17" t="s">
        <v>731</v>
      </c>
      <c r="L58" s="17" t="s">
        <v>732</v>
      </c>
      <c r="M58" s="17" t="s">
        <v>733</v>
      </c>
    </row>
    <row r="59" spans="1:13">
      <c r="A59" s="15" t="s">
        <v>180</v>
      </c>
      <c r="B59" s="17" t="s">
        <v>689</v>
      </c>
      <c r="C59" s="17" t="s">
        <v>734</v>
      </c>
      <c r="D59" s="17" t="s">
        <v>735</v>
      </c>
      <c r="E59" s="17" t="s">
        <v>736</v>
      </c>
      <c r="F59" s="17" t="s">
        <v>737</v>
      </c>
      <c r="G59" s="17" t="s">
        <v>738</v>
      </c>
      <c r="H59" s="17" t="s">
        <v>739</v>
      </c>
      <c r="I59" s="17" t="s">
        <v>740</v>
      </c>
      <c r="J59" s="17" t="s">
        <v>741</v>
      </c>
      <c r="K59" s="17" t="s">
        <v>742</v>
      </c>
      <c r="L59" s="17" t="s">
        <v>743</v>
      </c>
      <c r="M59" s="17" t="s">
        <v>744</v>
      </c>
    </row>
    <row r="60" spans="1:13">
      <c r="A60" s="15" t="s">
        <v>181</v>
      </c>
      <c r="B60" s="17" t="s">
        <v>689</v>
      </c>
      <c r="C60" s="17" t="s">
        <v>745</v>
      </c>
      <c r="D60" s="17" t="s">
        <v>746</v>
      </c>
      <c r="E60" s="17" t="s">
        <v>747</v>
      </c>
      <c r="F60" s="17" t="s">
        <v>748</v>
      </c>
      <c r="G60" s="17" t="s">
        <v>749</v>
      </c>
      <c r="H60" s="17" t="s">
        <v>750</v>
      </c>
      <c r="I60" s="17" t="s">
        <v>751</v>
      </c>
      <c r="J60" s="17" t="s">
        <v>752</v>
      </c>
      <c r="K60" s="17" t="s">
        <v>753</v>
      </c>
      <c r="L60" s="17" t="s">
        <v>754</v>
      </c>
      <c r="M60" s="17" t="s">
        <v>755</v>
      </c>
    </row>
    <row r="61" spans="1:13">
      <c r="A61" s="15" t="s">
        <v>182</v>
      </c>
      <c r="B61" s="17" t="s">
        <v>689</v>
      </c>
      <c r="C61" s="17" t="s">
        <v>756</v>
      </c>
      <c r="D61" s="17" t="s">
        <v>757</v>
      </c>
      <c r="E61" s="17" t="s">
        <v>758</v>
      </c>
      <c r="F61" s="17" t="s">
        <v>759</v>
      </c>
      <c r="G61" s="17" t="s">
        <v>760</v>
      </c>
      <c r="H61" s="17" t="s">
        <v>761</v>
      </c>
      <c r="I61" s="17" t="s">
        <v>762</v>
      </c>
      <c r="J61" s="17" t="s">
        <v>763</v>
      </c>
      <c r="K61" s="17" t="s">
        <v>764</v>
      </c>
      <c r="L61" s="17" t="s">
        <v>765</v>
      </c>
      <c r="M61" s="17" t="s">
        <v>766</v>
      </c>
    </row>
    <row r="62" spans="1:13">
      <c r="A62" s="15" t="s">
        <v>183</v>
      </c>
      <c r="B62" s="17" t="s">
        <v>689</v>
      </c>
      <c r="C62" s="17" t="s">
        <v>767</v>
      </c>
      <c r="D62" s="17" t="s">
        <v>768</v>
      </c>
      <c r="E62" s="17" t="s">
        <v>769</v>
      </c>
      <c r="F62" s="17" t="s">
        <v>770</v>
      </c>
      <c r="G62" s="17" t="s">
        <v>771</v>
      </c>
      <c r="H62" s="17" t="s">
        <v>772</v>
      </c>
      <c r="I62" s="17" t="s">
        <v>773</v>
      </c>
      <c r="J62" s="17" t="s">
        <v>774</v>
      </c>
      <c r="K62" s="17" t="s">
        <v>775</v>
      </c>
      <c r="L62" s="17" t="s">
        <v>776</v>
      </c>
      <c r="M62" s="17" t="s">
        <v>777</v>
      </c>
    </row>
    <row r="64" spans="1:13">
      <c r="A64" s="10" t="s">
        <v>778</v>
      </c>
      <c r="E64" s="12" t="s">
        <v>971</v>
      </c>
      <c r="J64" s="13" t="s">
        <v>980</v>
      </c>
    </row>
    <row r="65" spans="1:13">
      <c r="A65" s="15"/>
      <c r="B65" s="16">
        <v>1</v>
      </c>
      <c r="C65" s="16">
        <v>2</v>
      </c>
      <c r="D65" s="16">
        <v>3</v>
      </c>
      <c r="E65" s="16">
        <v>4</v>
      </c>
      <c r="F65" s="16">
        <v>5</v>
      </c>
      <c r="G65" s="16">
        <v>6</v>
      </c>
      <c r="H65" s="16">
        <v>7</v>
      </c>
      <c r="I65" s="16">
        <v>8</v>
      </c>
      <c r="J65" s="16">
        <v>9</v>
      </c>
      <c r="K65" s="16">
        <v>10</v>
      </c>
      <c r="L65" s="16">
        <v>11</v>
      </c>
      <c r="M65" s="16">
        <v>12</v>
      </c>
    </row>
    <row r="66" spans="1:13">
      <c r="A66" s="15" t="s">
        <v>176</v>
      </c>
      <c r="B66" s="17" t="s">
        <v>779</v>
      </c>
      <c r="C66" s="17" t="s">
        <v>780</v>
      </c>
      <c r="D66" s="17" t="s">
        <v>781</v>
      </c>
      <c r="E66" s="17" t="s">
        <v>782</v>
      </c>
      <c r="F66" s="17" t="s">
        <v>783</v>
      </c>
      <c r="G66" s="17" t="s">
        <v>784</v>
      </c>
      <c r="H66" s="17" t="s">
        <v>785</v>
      </c>
      <c r="I66" s="17" t="s">
        <v>786</v>
      </c>
      <c r="J66" s="17" t="s">
        <v>787</v>
      </c>
      <c r="K66" s="17" t="s">
        <v>788</v>
      </c>
      <c r="L66" s="17" t="s">
        <v>789</v>
      </c>
      <c r="M66" s="17" t="s">
        <v>790</v>
      </c>
    </row>
    <row r="67" spans="1:13">
      <c r="A67" s="15" t="s">
        <v>177</v>
      </c>
      <c r="B67" s="17" t="s">
        <v>791</v>
      </c>
      <c r="C67" s="17" t="s">
        <v>792</v>
      </c>
      <c r="D67" s="17" t="s">
        <v>793</v>
      </c>
      <c r="E67" s="17" t="s">
        <v>794</v>
      </c>
      <c r="F67" s="17" t="s">
        <v>795</v>
      </c>
      <c r="G67" s="17" t="s">
        <v>796</v>
      </c>
      <c r="H67" s="17" t="s">
        <v>797</v>
      </c>
      <c r="I67" s="17" t="s">
        <v>798</v>
      </c>
      <c r="J67" s="17" t="s">
        <v>799</v>
      </c>
      <c r="K67" s="17" t="s">
        <v>800</v>
      </c>
      <c r="L67" s="17" t="s">
        <v>801</v>
      </c>
      <c r="M67" s="17" t="s">
        <v>802</v>
      </c>
    </row>
    <row r="68" spans="1:13">
      <c r="A68" s="15" t="s">
        <v>178</v>
      </c>
      <c r="B68" s="17" t="s">
        <v>803</v>
      </c>
      <c r="C68" s="17" t="s">
        <v>804</v>
      </c>
      <c r="D68" s="17" t="s">
        <v>805</v>
      </c>
      <c r="E68" s="17" t="s">
        <v>806</v>
      </c>
      <c r="F68" s="17" t="s">
        <v>807</v>
      </c>
      <c r="G68" s="17" t="s">
        <v>808</v>
      </c>
      <c r="H68" s="17" t="s">
        <v>809</v>
      </c>
      <c r="I68" s="17" t="s">
        <v>810</v>
      </c>
      <c r="J68" s="17" t="s">
        <v>811</v>
      </c>
      <c r="K68" s="17" t="s">
        <v>812</v>
      </c>
      <c r="L68" s="17" t="s">
        <v>813</v>
      </c>
      <c r="M68" s="17" t="s">
        <v>814</v>
      </c>
    </row>
    <row r="69" spans="1:13">
      <c r="A69" s="15" t="s">
        <v>179</v>
      </c>
      <c r="B69" s="17" t="s">
        <v>815</v>
      </c>
      <c r="C69" s="17" t="s">
        <v>816</v>
      </c>
      <c r="D69" s="17" t="s">
        <v>817</v>
      </c>
      <c r="E69" s="17" t="s">
        <v>818</v>
      </c>
      <c r="F69" s="17" t="s">
        <v>819</v>
      </c>
      <c r="G69" s="17" t="s">
        <v>820</v>
      </c>
      <c r="H69" s="17" t="s">
        <v>821</v>
      </c>
      <c r="I69" s="17" t="s">
        <v>822</v>
      </c>
      <c r="J69" s="17" t="s">
        <v>823</v>
      </c>
      <c r="K69" s="17" t="s">
        <v>824</v>
      </c>
      <c r="L69" s="17" t="s">
        <v>825</v>
      </c>
      <c r="M69" s="17" t="s">
        <v>826</v>
      </c>
    </row>
    <row r="70" spans="1:13">
      <c r="A70" s="15" t="s">
        <v>180</v>
      </c>
      <c r="B70" s="17" t="s">
        <v>827</v>
      </c>
      <c r="C70" s="17" t="s">
        <v>828</v>
      </c>
      <c r="D70" s="17" t="s">
        <v>829</v>
      </c>
      <c r="E70" s="17" t="s">
        <v>830</v>
      </c>
      <c r="F70" s="17" t="s">
        <v>831</v>
      </c>
      <c r="G70" s="17" t="s">
        <v>832</v>
      </c>
      <c r="H70" s="17" t="s">
        <v>833</v>
      </c>
      <c r="I70" s="17" t="s">
        <v>834</v>
      </c>
      <c r="J70" s="17" t="s">
        <v>835</v>
      </c>
      <c r="K70" s="17" t="s">
        <v>836</v>
      </c>
      <c r="L70" s="17" t="s">
        <v>837</v>
      </c>
      <c r="M70" s="17" t="s">
        <v>838</v>
      </c>
    </row>
    <row r="71" spans="1:13">
      <c r="A71" s="15" t="s">
        <v>181</v>
      </c>
      <c r="B71" s="17" t="s">
        <v>839</v>
      </c>
      <c r="C71" s="17" t="s">
        <v>840</v>
      </c>
      <c r="D71" s="17" t="s">
        <v>841</v>
      </c>
      <c r="E71" s="17" t="s">
        <v>842</v>
      </c>
      <c r="F71" s="17" t="s">
        <v>843</v>
      </c>
      <c r="G71" s="17" t="s">
        <v>844</v>
      </c>
      <c r="H71" s="17" t="s">
        <v>845</v>
      </c>
      <c r="I71" s="17" t="s">
        <v>846</v>
      </c>
      <c r="J71" s="17" t="s">
        <v>847</v>
      </c>
      <c r="K71" s="17" t="s">
        <v>848</v>
      </c>
      <c r="L71" s="17" t="s">
        <v>849</v>
      </c>
      <c r="M71" s="17" t="s">
        <v>850</v>
      </c>
    </row>
    <row r="72" spans="1:13">
      <c r="A72" s="15" t="s">
        <v>182</v>
      </c>
      <c r="B72" s="17" t="s">
        <v>851</v>
      </c>
      <c r="C72" s="17" t="s">
        <v>852</v>
      </c>
      <c r="D72" s="17" t="s">
        <v>853</v>
      </c>
      <c r="E72" s="17" t="s">
        <v>854</v>
      </c>
      <c r="F72" s="17" t="s">
        <v>855</v>
      </c>
      <c r="G72" s="17" t="s">
        <v>856</v>
      </c>
      <c r="H72" s="17" t="s">
        <v>857</v>
      </c>
      <c r="I72" s="17" t="s">
        <v>858</v>
      </c>
      <c r="J72" s="17" t="s">
        <v>859</v>
      </c>
      <c r="K72" s="17" t="s">
        <v>860</v>
      </c>
      <c r="L72" s="17" t="s">
        <v>861</v>
      </c>
      <c r="M72" s="17" t="s">
        <v>862</v>
      </c>
    </row>
    <row r="73" spans="1:13">
      <c r="A73" s="15" t="s">
        <v>183</v>
      </c>
      <c r="B73" s="17" t="s">
        <v>863</v>
      </c>
      <c r="C73" s="17" t="s">
        <v>864</v>
      </c>
      <c r="D73" s="17" t="s">
        <v>865</v>
      </c>
      <c r="E73" s="17" t="s">
        <v>866</v>
      </c>
      <c r="F73" s="17" t="s">
        <v>867</v>
      </c>
      <c r="G73" s="17" t="s">
        <v>868</v>
      </c>
      <c r="H73" s="17" t="s">
        <v>869</v>
      </c>
      <c r="I73" s="17" t="s">
        <v>870</v>
      </c>
      <c r="J73" s="17" t="s">
        <v>871</v>
      </c>
      <c r="K73" s="17" t="s">
        <v>872</v>
      </c>
      <c r="L73" s="17" t="s">
        <v>873</v>
      </c>
      <c r="M73" s="17" t="s">
        <v>874</v>
      </c>
    </row>
    <row r="74" spans="1:13">
      <c r="E74" s="12" t="s">
        <v>972</v>
      </c>
      <c r="F74" s="12"/>
      <c r="G74" s="12"/>
      <c r="H74" s="12"/>
      <c r="I74" s="12"/>
      <c r="J74" s="13" t="s">
        <v>981</v>
      </c>
      <c r="K74" s="12"/>
      <c r="L74" s="12"/>
      <c r="M74" s="12"/>
    </row>
    <row r="75" spans="1:13">
      <c r="A75" s="15"/>
      <c r="B75" s="16">
        <v>1</v>
      </c>
      <c r="C75" s="16">
        <v>2</v>
      </c>
      <c r="D75" s="16">
        <v>3</v>
      </c>
      <c r="E75" s="16">
        <v>4</v>
      </c>
      <c r="F75" s="16">
        <v>5</v>
      </c>
      <c r="G75" s="16">
        <v>6</v>
      </c>
      <c r="H75" s="16">
        <v>7</v>
      </c>
      <c r="I75" s="16">
        <v>8</v>
      </c>
      <c r="J75" s="16">
        <v>9</v>
      </c>
      <c r="K75" s="16">
        <v>10</v>
      </c>
      <c r="L75" s="16">
        <v>11</v>
      </c>
      <c r="M75" s="16">
        <v>12</v>
      </c>
    </row>
    <row r="76" spans="1:13">
      <c r="A76" s="15" t="s">
        <v>176</v>
      </c>
      <c r="B76" s="17" t="s">
        <v>875</v>
      </c>
      <c r="C76" s="17" t="s">
        <v>876</v>
      </c>
      <c r="D76" s="17" t="s">
        <v>877</v>
      </c>
      <c r="E76" s="17" t="s">
        <v>878</v>
      </c>
      <c r="F76" s="17" t="s">
        <v>879</v>
      </c>
      <c r="G76" s="17" t="s">
        <v>880</v>
      </c>
      <c r="H76" s="17" t="s">
        <v>881</v>
      </c>
      <c r="I76" s="17" t="s">
        <v>882</v>
      </c>
      <c r="J76" s="17" t="s">
        <v>883</v>
      </c>
      <c r="K76" s="17" t="s">
        <v>884</v>
      </c>
      <c r="L76" s="17" t="s">
        <v>885</v>
      </c>
      <c r="M76" s="17" t="s">
        <v>886</v>
      </c>
    </row>
    <row r="77" spans="1:13">
      <c r="A77" s="15" t="s">
        <v>177</v>
      </c>
      <c r="B77" s="17" t="s">
        <v>887</v>
      </c>
      <c r="C77" s="17" t="s">
        <v>888</v>
      </c>
      <c r="D77" s="17" t="s">
        <v>889</v>
      </c>
      <c r="E77" s="17" t="s">
        <v>890</v>
      </c>
      <c r="F77" s="17" t="s">
        <v>891</v>
      </c>
      <c r="G77" s="17" t="s">
        <v>892</v>
      </c>
      <c r="H77" s="17" t="s">
        <v>893</v>
      </c>
      <c r="I77" s="17" t="s">
        <v>894</v>
      </c>
      <c r="J77" s="17" t="s">
        <v>895</v>
      </c>
      <c r="K77" s="17" t="s">
        <v>896</v>
      </c>
      <c r="L77" s="17" t="s">
        <v>897</v>
      </c>
      <c r="M77" s="17" t="s">
        <v>898</v>
      </c>
    </row>
    <row r="78" spans="1:13">
      <c r="A78" s="15" t="s">
        <v>178</v>
      </c>
      <c r="B78" s="17" t="s">
        <v>899</v>
      </c>
      <c r="C78" s="17" t="s">
        <v>900</v>
      </c>
      <c r="D78" s="17" t="s">
        <v>901</v>
      </c>
      <c r="E78" s="17" t="s">
        <v>902</v>
      </c>
      <c r="F78" s="17" t="s">
        <v>903</v>
      </c>
      <c r="G78" s="17" t="s">
        <v>904</v>
      </c>
      <c r="H78" s="17" t="s">
        <v>905</v>
      </c>
      <c r="I78" s="17" t="s">
        <v>906</v>
      </c>
      <c r="J78" s="17" t="s">
        <v>907</v>
      </c>
      <c r="K78" s="17" t="s">
        <v>908</v>
      </c>
      <c r="L78" s="17" t="s">
        <v>909</v>
      </c>
      <c r="M78" s="17" t="s">
        <v>910</v>
      </c>
    </row>
    <row r="79" spans="1:13">
      <c r="A79" s="15" t="s">
        <v>179</v>
      </c>
      <c r="B79" s="17" t="s">
        <v>911</v>
      </c>
      <c r="C79" s="17" t="s">
        <v>912</v>
      </c>
      <c r="D79" s="17" t="s">
        <v>913</v>
      </c>
      <c r="E79" s="17" t="s">
        <v>914</v>
      </c>
      <c r="F79" s="17" t="s">
        <v>915</v>
      </c>
      <c r="G79" s="17" t="s">
        <v>916</v>
      </c>
      <c r="H79" s="17" t="s">
        <v>917</v>
      </c>
      <c r="I79" s="17" t="s">
        <v>918</v>
      </c>
      <c r="J79" s="17" t="s">
        <v>919</v>
      </c>
      <c r="K79" s="17" t="s">
        <v>920</v>
      </c>
      <c r="L79" s="17" t="s">
        <v>921</v>
      </c>
      <c r="M79" s="17" t="s">
        <v>922</v>
      </c>
    </row>
    <row r="80" spans="1:13">
      <c r="A80" s="15" t="s">
        <v>180</v>
      </c>
      <c r="B80" s="17" t="s">
        <v>923</v>
      </c>
      <c r="C80" s="17" t="s">
        <v>924</v>
      </c>
      <c r="D80" s="17" t="s">
        <v>925</v>
      </c>
      <c r="E80" s="17" t="s">
        <v>926</v>
      </c>
      <c r="F80" s="17" t="s">
        <v>927</v>
      </c>
      <c r="G80" s="17" t="s">
        <v>928</v>
      </c>
      <c r="H80" s="17" t="s">
        <v>929</v>
      </c>
      <c r="I80" s="17" t="s">
        <v>930</v>
      </c>
      <c r="J80" s="17" t="s">
        <v>931</v>
      </c>
      <c r="K80" s="17" t="s">
        <v>932</v>
      </c>
      <c r="L80" s="17" t="s">
        <v>933</v>
      </c>
      <c r="M80" s="17" t="s">
        <v>934</v>
      </c>
    </row>
    <row r="81" spans="1:13">
      <c r="A81" s="15" t="s">
        <v>181</v>
      </c>
      <c r="B81" s="17" t="s">
        <v>935</v>
      </c>
      <c r="C81" s="17" t="s">
        <v>936</v>
      </c>
      <c r="D81" s="17" t="s">
        <v>937</v>
      </c>
      <c r="E81" s="17" t="s">
        <v>938</v>
      </c>
      <c r="F81" s="17" t="s">
        <v>939</v>
      </c>
      <c r="G81" s="17" t="s">
        <v>940</v>
      </c>
      <c r="H81" s="17" t="s">
        <v>941</v>
      </c>
      <c r="I81" s="17" t="s">
        <v>942</v>
      </c>
      <c r="J81" s="17" t="s">
        <v>943</v>
      </c>
      <c r="K81" s="17" t="s">
        <v>944</v>
      </c>
      <c r="L81" s="17" t="s">
        <v>945</v>
      </c>
      <c r="M81" s="17" t="s">
        <v>946</v>
      </c>
    </row>
    <row r="82" spans="1:13">
      <c r="A82" s="15" t="s">
        <v>182</v>
      </c>
      <c r="B82" s="17" t="s">
        <v>947</v>
      </c>
      <c r="C82" s="17" t="s">
        <v>948</v>
      </c>
      <c r="D82" s="17" t="s">
        <v>949</v>
      </c>
      <c r="E82" s="17" t="s">
        <v>950</v>
      </c>
      <c r="F82" s="17" t="s">
        <v>951</v>
      </c>
      <c r="G82" s="17" t="s">
        <v>952</v>
      </c>
      <c r="H82" s="17" t="s">
        <v>953</v>
      </c>
      <c r="I82" s="17" t="s">
        <v>954</v>
      </c>
      <c r="J82" s="17" t="s">
        <v>955</v>
      </c>
      <c r="K82" s="17" t="s">
        <v>956</v>
      </c>
      <c r="L82" s="17" t="s">
        <v>957</v>
      </c>
      <c r="M82" s="17" t="s">
        <v>958</v>
      </c>
    </row>
    <row r="83" spans="1:13">
      <c r="A83" s="15" t="s">
        <v>183</v>
      </c>
      <c r="B83" s="17" t="s">
        <v>959</v>
      </c>
      <c r="C83" s="17" t="s">
        <v>960</v>
      </c>
      <c r="D83" s="17" t="s">
        <v>961</v>
      </c>
      <c r="E83" s="17" t="s">
        <v>962</v>
      </c>
      <c r="F83" s="17" t="s">
        <v>963</v>
      </c>
      <c r="G83" s="17" t="s">
        <v>964</v>
      </c>
      <c r="H83" s="17" t="s">
        <v>965</v>
      </c>
      <c r="I83" s="17" t="s">
        <v>966</v>
      </c>
      <c r="J83" s="17" t="s">
        <v>967</v>
      </c>
      <c r="K83" s="17" t="s">
        <v>968</v>
      </c>
      <c r="L83" s="17" t="s">
        <v>969</v>
      </c>
      <c r="M83" s="17" t="s">
        <v>970</v>
      </c>
    </row>
  </sheetData>
  <sheetProtection algorithmName="SHA-512" hashValue="IvoofOc9sTuwmPhW6Ib1biBLtl4UYzOhJkdQ6456unPkBP0r94JlWdjjUDmEoznWgmXwXnxngLBtkt2oZkxkxQ==" saltValue="9lxpNHy3gdi318lPAEjVag==" spinCount="100000" sheet="1" objects="1" scenarios="1"/>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77CB8-90C1-4888-98AA-18DC3AEAF141}">
  <sheetPr codeName="Sheet8">
    <tabColor rgb="FF00B0F0"/>
  </sheetPr>
  <dimension ref="A1:U578"/>
  <sheetViews>
    <sheetView workbookViewId="0"/>
  </sheetViews>
  <sheetFormatPr defaultColWidth="9" defaultRowHeight="11.25"/>
  <cols>
    <col min="1" max="1" width="22.625" style="30" bestFit="1" customWidth="1"/>
    <col min="2" max="2" width="3.375" style="30" bestFit="1" customWidth="1"/>
    <col min="3" max="3" width="25.75" style="30" customWidth="1"/>
    <col min="4" max="4" width="3.125" style="30" bestFit="1" customWidth="1"/>
    <col min="5" max="7" width="9" style="30"/>
    <col min="8" max="8" width="9.625" style="31" bestFit="1" customWidth="1"/>
    <col min="9" max="9" width="10.625" style="31" bestFit="1" customWidth="1"/>
    <col min="10" max="10" width="10.75" style="31" bestFit="1" customWidth="1"/>
    <col min="11" max="13" width="9" style="30"/>
    <col min="14" max="14" width="9.625" style="31" bestFit="1" customWidth="1"/>
    <col min="15" max="15" width="10.625" style="31" bestFit="1" customWidth="1"/>
    <col min="16" max="16" width="10.75" style="31" bestFit="1" customWidth="1"/>
    <col min="17" max="18" width="0" style="30" hidden="1" customWidth="1"/>
    <col min="19" max="19" width="25.5" style="30" customWidth="1"/>
    <col min="20" max="20" width="5.5" style="30" customWidth="1"/>
    <col min="21" max="41" width="9" style="30" customWidth="1"/>
    <col min="42" max="16384" width="9" style="30"/>
  </cols>
  <sheetData>
    <row r="1" spans="1:21">
      <c r="A1" s="30" t="s">
        <v>61</v>
      </c>
      <c r="H1" s="30"/>
      <c r="I1" s="30"/>
      <c r="J1" s="30"/>
      <c r="N1" s="30"/>
      <c r="O1" s="30"/>
      <c r="P1" s="30"/>
    </row>
    <row r="2" spans="1:21">
      <c r="A2" s="30" t="s">
        <v>62</v>
      </c>
      <c r="B2" s="30" t="s">
        <v>66</v>
      </c>
      <c r="D2" s="30" t="s">
        <v>64</v>
      </c>
      <c r="E2" s="30" t="s">
        <v>65</v>
      </c>
      <c r="F2" s="30" t="s">
        <v>66</v>
      </c>
      <c r="G2" s="30" t="s">
        <v>67</v>
      </c>
      <c r="H2" s="30" t="s">
        <v>68</v>
      </c>
      <c r="I2" s="30" t="s">
        <v>69</v>
      </c>
      <c r="J2" s="30" t="s">
        <v>1</v>
      </c>
      <c r="K2" s="30" t="s">
        <v>65</v>
      </c>
      <c r="L2" s="30" t="s">
        <v>66</v>
      </c>
      <c r="M2" s="30" t="s">
        <v>70</v>
      </c>
      <c r="N2" s="30" t="s">
        <v>71</v>
      </c>
      <c r="O2" s="30" t="s">
        <v>69</v>
      </c>
      <c r="P2" s="30" t="s">
        <v>1</v>
      </c>
    </row>
    <row r="3" spans="1:21">
      <c r="A3" s="30" t="s">
        <v>26</v>
      </c>
      <c r="B3" s="30" t="s">
        <v>72</v>
      </c>
      <c r="C3" s="30" t="str">
        <f>A3&amp;"-"&amp;B3</f>
        <v>QIAseq 8-Unique Dual Index Set A-A01</v>
      </c>
      <c r="D3" s="30">
        <v>1</v>
      </c>
      <c r="E3" s="30" t="s">
        <v>43</v>
      </c>
      <c r="F3" s="30" t="s">
        <v>72</v>
      </c>
      <c r="G3" s="30" t="s">
        <v>73</v>
      </c>
      <c r="H3" s="30" t="s">
        <v>74</v>
      </c>
      <c r="I3" s="30" t="s">
        <v>75</v>
      </c>
      <c r="J3" s="30" t="s">
        <v>75</v>
      </c>
      <c r="K3" s="30" t="s">
        <v>44</v>
      </c>
      <c r="L3" s="30" t="s">
        <v>72</v>
      </c>
      <c r="M3" s="30" t="s">
        <v>76</v>
      </c>
      <c r="N3" s="30" t="s">
        <v>77</v>
      </c>
      <c r="O3" s="30" t="s">
        <v>77</v>
      </c>
      <c r="P3" s="30" t="s">
        <v>78</v>
      </c>
      <c r="Q3" s="30" t="str">
        <f t="shared" ref="Q3:Q18" si="0">IF(N3=O3, "Yes", "?")</f>
        <v>Yes</v>
      </c>
      <c r="S3" s="30" t="str">
        <f>'Input Form'!D$20</f>
        <v>QIAseq 96-Index I set A (not recommended)</v>
      </c>
      <c r="T3" s="30" t="s">
        <v>72</v>
      </c>
      <c r="U3" s="30" t="str">
        <f>S3&amp;"-"&amp;T3</f>
        <v>QIAseq 96-Index I set A (not recommended)-A01</v>
      </c>
    </row>
    <row r="4" spans="1:21">
      <c r="A4" s="30" t="s">
        <v>26</v>
      </c>
      <c r="B4" s="30" t="s">
        <v>79</v>
      </c>
      <c r="C4" s="30" t="str">
        <f t="shared" ref="C4:C67" si="1">A4&amp;"-"&amp;B4</f>
        <v>QIAseq 8-Unique Dual Index Set A-B01</v>
      </c>
      <c r="D4" s="30">
        <v>2</v>
      </c>
      <c r="E4" s="30" t="s">
        <v>43</v>
      </c>
      <c r="F4" s="30" t="s">
        <v>79</v>
      </c>
      <c r="G4" s="30" t="s">
        <v>80</v>
      </c>
      <c r="H4" s="30" t="s">
        <v>81</v>
      </c>
      <c r="I4" s="30" t="s">
        <v>82</v>
      </c>
      <c r="J4" s="30" t="s">
        <v>82</v>
      </c>
      <c r="K4" s="30" t="s">
        <v>44</v>
      </c>
      <c r="L4" s="30" t="s">
        <v>79</v>
      </c>
      <c r="M4" s="30" t="s">
        <v>83</v>
      </c>
      <c r="N4" s="30" t="s">
        <v>84</v>
      </c>
      <c r="O4" s="30" t="s">
        <v>84</v>
      </c>
      <c r="P4" s="30" t="s">
        <v>85</v>
      </c>
      <c r="Q4" s="30" t="str">
        <f t="shared" si="0"/>
        <v>Yes</v>
      </c>
      <c r="S4" s="30" t="str">
        <f>'Input Form'!D$20</f>
        <v>QIAseq 96-Index I set A (not recommended)</v>
      </c>
      <c r="T4" s="30" t="s">
        <v>79</v>
      </c>
      <c r="U4" s="30" t="str">
        <f t="shared" ref="U4:U67" si="2">S4&amp;"-"&amp;T4</f>
        <v>QIAseq 96-Index I set A (not recommended)-B01</v>
      </c>
    </row>
    <row r="5" spans="1:21">
      <c r="A5" s="30" t="s">
        <v>26</v>
      </c>
      <c r="B5" s="30" t="s">
        <v>86</v>
      </c>
      <c r="C5" s="30" t="str">
        <f t="shared" si="1"/>
        <v>QIAseq 8-Unique Dual Index Set A-C01</v>
      </c>
      <c r="D5" s="30">
        <v>3</v>
      </c>
      <c r="E5" s="30" t="s">
        <v>43</v>
      </c>
      <c r="F5" s="30" t="s">
        <v>86</v>
      </c>
      <c r="G5" s="30" t="s">
        <v>87</v>
      </c>
      <c r="H5" s="30" t="s">
        <v>88</v>
      </c>
      <c r="I5" s="30" t="s">
        <v>89</v>
      </c>
      <c r="J5" s="30" t="s">
        <v>89</v>
      </c>
      <c r="K5" s="30" t="s">
        <v>44</v>
      </c>
      <c r="L5" s="30" t="s">
        <v>86</v>
      </c>
      <c r="M5" s="30" t="s">
        <v>90</v>
      </c>
      <c r="N5" s="30" t="s">
        <v>91</v>
      </c>
      <c r="O5" s="30" t="s">
        <v>91</v>
      </c>
      <c r="P5" s="30" t="s">
        <v>92</v>
      </c>
      <c r="Q5" s="30" t="str">
        <f t="shared" si="0"/>
        <v>Yes</v>
      </c>
      <c r="S5" s="30" t="str">
        <f>'Input Form'!D$20</f>
        <v>QIAseq 96-Index I set A (not recommended)</v>
      </c>
      <c r="T5" s="30" t="s">
        <v>86</v>
      </c>
      <c r="U5" s="30" t="str">
        <f t="shared" si="2"/>
        <v>QIAseq 96-Index I set A (not recommended)-C01</v>
      </c>
    </row>
    <row r="6" spans="1:21">
      <c r="A6" s="30" t="s">
        <v>26</v>
      </c>
      <c r="B6" s="30" t="s">
        <v>93</v>
      </c>
      <c r="C6" s="30" t="str">
        <f t="shared" si="1"/>
        <v>QIAseq 8-Unique Dual Index Set A-D01</v>
      </c>
      <c r="D6" s="30">
        <v>4</v>
      </c>
      <c r="E6" s="30" t="s">
        <v>43</v>
      </c>
      <c r="F6" s="30" t="s">
        <v>93</v>
      </c>
      <c r="G6" s="30" t="s">
        <v>94</v>
      </c>
      <c r="H6" s="30" t="s">
        <v>95</v>
      </c>
      <c r="I6" s="30" t="s">
        <v>96</v>
      </c>
      <c r="J6" s="30" t="s">
        <v>96</v>
      </c>
      <c r="K6" s="30" t="s">
        <v>44</v>
      </c>
      <c r="L6" s="30" t="s">
        <v>93</v>
      </c>
      <c r="M6" s="30" t="s">
        <v>97</v>
      </c>
      <c r="N6" s="30" t="s">
        <v>98</v>
      </c>
      <c r="O6" s="30" t="s">
        <v>98</v>
      </c>
      <c r="P6" s="30" t="s">
        <v>99</v>
      </c>
      <c r="Q6" s="30" t="str">
        <f t="shared" si="0"/>
        <v>Yes</v>
      </c>
      <c r="S6" s="30" t="str">
        <f>'Input Form'!D$20</f>
        <v>QIAseq 96-Index I set A (not recommended)</v>
      </c>
      <c r="T6" s="30" t="s">
        <v>93</v>
      </c>
      <c r="U6" s="30" t="str">
        <f t="shared" si="2"/>
        <v>QIAseq 96-Index I set A (not recommended)-D01</v>
      </c>
    </row>
    <row r="7" spans="1:21">
      <c r="A7" s="30" t="s">
        <v>26</v>
      </c>
      <c r="B7" s="30" t="s">
        <v>100</v>
      </c>
      <c r="C7" s="30" t="str">
        <f t="shared" si="1"/>
        <v>QIAseq 8-Unique Dual Index Set A-E01</v>
      </c>
      <c r="D7" s="30">
        <v>5</v>
      </c>
      <c r="E7" s="30" t="s">
        <v>43</v>
      </c>
      <c r="F7" s="30" t="s">
        <v>100</v>
      </c>
      <c r="G7" s="30" t="s">
        <v>101</v>
      </c>
      <c r="H7" s="30" t="s">
        <v>102</v>
      </c>
      <c r="I7" s="30" t="s">
        <v>103</v>
      </c>
      <c r="J7" s="30" t="s">
        <v>103</v>
      </c>
      <c r="K7" s="30" t="s">
        <v>44</v>
      </c>
      <c r="L7" s="30" t="s">
        <v>100</v>
      </c>
      <c r="M7" s="30" t="s">
        <v>104</v>
      </c>
      <c r="N7" s="30" t="s">
        <v>105</v>
      </c>
      <c r="O7" s="30" t="s">
        <v>105</v>
      </c>
      <c r="P7" s="30" t="s">
        <v>106</v>
      </c>
      <c r="Q7" s="30" t="str">
        <f t="shared" si="0"/>
        <v>Yes</v>
      </c>
      <c r="S7" s="30" t="str">
        <f>'Input Form'!D$20</f>
        <v>QIAseq 96-Index I set A (not recommended)</v>
      </c>
      <c r="T7" s="30" t="s">
        <v>100</v>
      </c>
      <c r="U7" s="30" t="str">
        <f t="shared" si="2"/>
        <v>QIAseq 96-Index I set A (not recommended)-E01</v>
      </c>
    </row>
    <row r="8" spans="1:21">
      <c r="A8" s="30" t="s">
        <v>26</v>
      </c>
      <c r="B8" s="30" t="s">
        <v>107</v>
      </c>
      <c r="C8" s="30" t="str">
        <f t="shared" si="1"/>
        <v>QIAseq 8-Unique Dual Index Set A-F01</v>
      </c>
      <c r="D8" s="30">
        <v>6</v>
      </c>
      <c r="E8" s="30" t="s">
        <v>43</v>
      </c>
      <c r="F8" s="30" t="s">
        <v>107</v>
      </c>
      <c r="G8" s="30" t="s">
        <v>108</v>
      </c>
      <c r="H8" s="30" t="s">
        <v>109</v>
      </c>
      <c r="I8" s="30" t="s">
        <v>110</v>
      </c>
      <c r="J8" s="30" t="s">
        <v>110</v>
      </c>
      <c r="K8" s="30" t="s">
        <v>44</v>
      </c>
      <c r="L8" s="30" t="s">
        <v>107</v>
      </c>
      <c r="M8" s="30" t="s">
        <v>111</v>
      </c>
      <c r="N8" s="30" t="s">
        <v>112</v>
      </c>
      <c r="O8" s="30" t="s">
        <v>112</v>
      </c>
      <c r="P8" s="30" t="s">
        <v>113</v>
      </c>
      <c r="Q8" s="30" t="str">
        <f t="shared" si="0"/>
        <v>Yes</v>
      </c>
      <c r="S8" s="30" t="str">
        <f>'Input Form'!D$20</f>
        <v>QIAseq 96-Index I set A (not recommended)</v>
      </c>
      <c r="T8" s="30" t="s">
        <v>107</v>
      </c>
      <c r="U8" s="30" t="str">
        <f t="shared" si="2"/>
        <v>QIAseq 96-Index I set A (not recommended)-F01</v>
      </c>
    </row>
    <row r="9" spans="1:21">
      <c r="A9" s="30" t="s">
        <v>26</v>
      </c>
      <c r="B9" s="30" t="s">
        <v>114</v>
      </c>
      <c r="C9" s="30" t="str">
        <f t="shared" si="1"/>
        <v>QIAseq 8-Unique Dual Index Set A-G01</v>
      </c>
      <c r="D9" s="30">
        <v>7</v>
      </c>
      <c r="E9" s="30" t="s">
        <v>43</v>
      </c>
      <c r="F9" s="30" t="s">
        <v>114</v>
      </c>
      <c r="G9" s="30" t="s">
        <v>115</v>
      </c>
      <c r="H9" s="30" t="s">
        <v>116</v>
      </c>
      <c r="I9" s="30" t="s">
        <v>117</v>
      </c>
      <c r="J9" s="30" t="s">
        <v>117</v>
      </c>
      <c r="K9" s="30" t="s">
        <v>44</v>
      </c>
      <c r="L9" s="30" t="s">
        <v>114</v>
      </c>
      <c r="M9" s="30" t="s">
        <v>118</v>
      </c>
      <c r="N9" s="30" t="s">
        <v>119</v>
      </c>
      <c r="O9" s="30" t="s">
        <v>119</v>
      </c>
      <c r="P9" s="30" t="s">
        <v>120</v>
      </c>
      <c r="Q9" s="30" t="str">
        <f t="shared" si="0"/>
        <v>Yes</v>
      </c>
      <c r="S9" s="30" t="str">
        <f>'Input Form'!D$20</f>
        <v>QIAseq 96-Index I set A (not recommended)</v>
      </c>
      <c r="T9" s="30" t="s">
        <v>114</v>
      </c>
      <c r="U9" s="30" t="str">
        <f t="shared" si="2"/>
        <v>QIAseq 96-Index I set A (not recommended)-G01</v>
      </c>
    </row>
    <row r="10" spans="1:21">
      <c r="A10" s="30" t="s">
        <v>26</v>
      </c>
      <c r="B10" s="30" t="s">
        <v>121</v>
      </c>
      <c r="C10" s="30" t="str">
        <f t="shared" si="1"/>
        <v>QIAseq 8-Unique Dual Index Set A-H01</v>
      </c>
      <c r="D10" s="30">
        <v>8</v>
      </c>
      <c r="E10" s="30" t="s">
        <v>43</v>
      </c>
      <c r="F10" s="30" t="s">
        <v>121</v>
      </c>
      <c r="G10" s="30" t="s">
        <v>122</v>
      </c>
      <c r="H10" s="30" t="s">
        <v>123</v>
      </c>
      <c r="I10" s="30" t="s">
        <v>124</v>
      </c>
      <c r="J10" s="30" t="s">
        <v>124</v>
      </c>
      <c r="K10" s="30" t="s">
        <v>44</v>
      </c>
      <c r="L10" s="30" t="s">
        <v>121</v>
      </c>
      <c r="M10" s="30" t="s">
        <v>125</v>
      </c>
      <c r="N10" s="30" t="s">
        <v>126</v>
      </c>
      <c r="O10" s="30" t="s">
        <v>126</v>
      </c>
      <c r="P10" s="30" t="s">
        <v>127</v>
      </c>
      <c r="Q10" s="30" t="str">
        <f t="shared" si="0"/>
        <v>Yes</v>
      </c>
      <c r="S10" s="30" t="str">
        <f>'Input Form'!D$20</f>
        <v>QIAseq 96-Index I set A (not recommended)</v>
      </c>
      <c r="T10" s="30" t="s">
        <v>121</v>
      </c>
      <c r="U10" s="30" t="str">
        <f t="shared" si="2"/>
        <v>QIAseq 96-Index I set A (not recommended)-H01</v>
      </c>
    </row>
    <row r="11" spans="1:21">
      <c r="A11" s="30" t="s">
        <v>27</v>
      </c>
      <c r="B11" s="30" t="s">
        <v>72</v>
      </c>
      <c r="C11" s="30" t="str">
        <f t="shared" si="1"/>
        <v>QIAseq 8-Unique Dual Index Set B-A01</v>
      </c>
      <c r="D11" s="30">
        <v>9</v>
      </c>
      <c r="E11" s="30" t="s">
        <v>45</v>
      </c>
      <c r="F11" s="30" t="s">
        <v>72</v>
      </c>
      <c r="G11" s="30" t="s">
        <v>128</v>
      </c>
      <c r="H11" s="30" t="s">
        <v>129</v>
      </c>
      <c r="I11" s="30" t="s">
        <v>130</v>
      </c>
      <c r="J11" s="30" t="s">
        <v>130</v>
      </c>
      <c r="K11" s="30" t="s">
        <v>46</v>
      </c>
      <c r="L11" s="30" t="s">
        <v>72</v>
      </c>
      <c r="M11" s="30" t="s">
        <v>131</v>
      </c>
      <c r="N11" s="30" t="s">
        <v>132</v>
      </c>
      <c r="O11" s="30" t="s">
        <v>132</v>
      </c>
      <c r="P11" s="30" t="s">
        <v>133</v>
      </c>
      <c r="Q11" s="30" t="str">
        <f t="shared" si="0"/>
        <v>Yes</v>
      </c>
      <c r="S11" s="30" t="str">
        <f>'Input Form'!D$20</f>
        <v>QIAseq 96-Index I set A (not recommended)</v>
      </c>
      <c r="T11" s="30" t="s">
        <v>1034</v>
      </c>
      <c r="U11" s="30" t="str">
        <f t="shared" si="2"/>
        <v>QIAseq 96-Index I set A (not recommended)-A02</v>
      </c>
    </row>
    <row r="12" spans="1:21">
      <c r="A12" s="30" t="s">
        <v>27</v>
      </c>
      <c r="B12" s="30" t="s">
        <v>79</v>
      </c>
      <c r="C12" s="30" t="str">
        <f t="shared" si="1"/>
        <v>QIAseq 8-Unique Dual Index Set B-B01</v>
      </c>
      <c r="D12" s="30">
        <v>10</v>
      </c>
      <c r="E12" s="30" t="s">
        <v>45</v>
      </c>
      <c r="F12" s="30" t="s">
        <v>79</v>
      </c>
      <c r="G12" s="30" t="s">
        <v>134</v>
      </c>
      <c r="H12" s="30" t="s">
        <v>135</v>
      </c>
      <c r="I12" s="30" t="s">
        <v>136</v>
      </c>
      <c r="J12" s="30" t="s">
        <v>136</v>
      </c>
      <c r="K12" s="30" t="s">
        <v>46</v>
      </c>
      <c r="L12" s="30" t="s">
        <v>79</v>
      </c>
      <c r="M12" s="30" t="s">
        <v>137</v>
      </c>
      <c r="N12" s="30" t="s">
        <v>138</v>
      </c>
      <c r="O12" s="30" t="s">
        <v>138</v>
      </c>
      <c r="P12" s="30" t="s">
        <v>139</v>
      </c>
      <c r="Q12" s="30" t="str">
        <f t="shared" si="0"/>
        <v>Yes</v>
      </c>
      <c r="S12" s="30" t="str">
        <f>'Input Form'!D$20</f>
        <v>QIAseq 96-Index I set A (not recommended)</v>
      </c>
      <c r="T12" s="30" t="s">
        <v>1035</v>
      </c>
      <c r="U12" s="30" t="str">
        <f t="shared" si="2"/>
        <v>QIAseq 96-Index I set A (not recommended)-B02</v>
      </c>
    </row>
    <row r="13" spans="1:21">
      <c r="A13" s="30" t="s">
        <v>27</v>
      </c>
      <c r="B13" s="30" t="s">
        <v>86</v>
      </c>
      <c r="C13" s="30" t="str">
        <f t="shared" si="1"/>
        <v>QIAseq 8-Unique Dual Index Set B-C01</v>
      </c>
      <c r="D13" s="30">
        <v>11</v>
      </c>
      <c r="E13" s="30" t="s">
        <v>45</v>
      </c>
      <c r="F13" s="30" t="s">
        <v>86</v>
      </c>
      <c r="G13" s="30" t="s">
        <v>140</v>
      </c>
      <c r="H13" s="30" t="s">
        <v>141</v>
      </c>
      <c r="I13" s="30" t="s">
        <v>142</v>
      </c>
      <c r="J13" s="30" t="s">
        <v>142</v>
      </c>
      <c r="K13" s="30" t="s">
        <v>46</v>
      </c>
      <c r="L13" s="30" t="s">
        <v>86</v>
      </c>
      <c r="M13" s="30" t="s">
        <v>143</v>
      </c>
      <c r="N13" s="30" t="s">
        <v>144</v>
      </c>
      <c r="O13" s="30" t="s">
        <v>144</v>
      </c>
      <c r="P13" s="30" t="s">
        <v>145</v>
      </c>
      <c r="Q13" s="30" t="str">
        <f t="shared" si="0"/>
        <v>Yes</v>
      </c>
      <c r="S13" s="30" t="str">
        <f>'Input Form'!D$20</f>
        <v>QIAseq 96-Index I set A (not recommended)</v>
      </c>
      <c r="T13" s="30" t="s">
        <v>1036</v>
      </c>
      <c r="U13" s="30" t="str">
        <f t="shared" si="2"/>
        <v>QIAseq 96-Index I set A (not recommended)-C02</v>
      </c>
    </row>
    <row r="14" spans="1:21">
      <c r="A14" s="30" t="s">
        <v>27</v>
      </c>
      <c r="B14" s="30" t="s">
        <v>93</v>
      </c>
      <c r="C14" s="30" t="str">
        <f t="shared" si="1"/>
        <v>QIAseq 8-Unique Dual Index Set B-D01</v>
      </c>
      <c r="D14" s="30">
        <v>12</v>
      </c>
      <c r="E14" s="30" t="s">
        <v>45</v>
      </c>
      <c r="F14" s="30" t="s">
        <v>93</v>
      </c>
      <c r="G14" s="30" t="s">
        <v>146</v>
      </c>
      <c r="H14" s="30" t="s">
        <v>147</v>
      </c>
      <c r="I14" s="30" t="s">
        <v>148</v>
      </c>
      <c r="J14" s="30" t="s">
        <v>148</v>
      </c>
      <c r="K14" s="30" t="s">
        <v>46</v>
      </c>
      <c r="L14" s="30" t="s">
        <v>93</v>
      </c>
      <c r="M14" s="30" t="s">
        <v>149</v>
      </c>
      <c r="N14" s="30" t="s">
        <v>150</v>
      </c>
      <c r="O14" s="30" t="s">
        <v>150</v>
      </c>
      <c r="P14" s="30" t="s">
        <v>151</v>
      </c>
      <c r="Q14" s="30" t="str">
        <f t="shared" si="0"/>
        <v>Yes</v>
      </c>
      <c r="S14" s="30" t="str">
        <f>'Input Form'!D$20</f>
        <v>QIAseq 96-Index I set A (not recommended)</v>
      </c>
      <c r="T14" s="30" t="s">
        <v>1037</v>
      </c>
      <c r="U14" s="30" t="str">
        <f t="shared" si="2"/>
        <v>QIAseq 96-Index I set A (not recommended)-D02</v>
      </c>
    </row>
    <row r="15" spans="1:21">
      <c r="A15" s="30" t="s">
        <v>27</v>
      </c>
      <c r="B15" s="30" t="s">
        <v>100</v>
      </c>
      <c r="C15" s="30" t="str">
        <f t="shared" si="1"/>
        <v>QIAseq 8-Unique Dual Index Set B-E01</v>
      </c>
      <c r="D15" s="30">
        <v>13</v>
      </c>
      <c r="E15" s="30" t="s">
        <v>45</v>
      </c>
      <c r="F15" s="30" t="s">
        <v>100</v>
      </c>
      <c r="G15" s="30" t="s">
        <v>152</v>
      </c>
      <c r="H15" s="30" t="s">
        <v>153</v>
      </c>
      <c r="I15" s="30" t="s">
        <v>154</v>
      </c>
      <c r="J15" s="30" t="s">
        <v>154</v>
      </c>
      <c r="K15" s="30" t="s">
        <v>46</v>
      </c>
      <c r="L15" s="30" t="s">
        <v>100</v>
      </c>
      <c r="M15" s="30" t="s">
        <v>155</v>
      </c>
      <c r="N15" s="30" t="s">
        <v>156</v>
      </c>
      <c r="O15" s="30" t="s">
        <v>156</v>
      </c>
      <c r="P15" s="30" t="s">
        <v>157</v>
      </c>
      <c r="Q15" s="30" t="str">
        <f t="shared" si="0"/>
        <v>Yes</v>
      </c>
      <c r="S15" s="30" t="str">
        <f>'Input Form'!D$20</f>
        <v>QIAseq 96-Index I set A (not recommended)</v>
      </c>
      <c r="T15" s="30" t="s">
        <v>1038</v>
      </c>
      <c r="U15" s="30" t="str">
        <f t="shared" si="2"/>
        <v>QIAseq 96-Index I set A (not recommended)-E02</v>
      </c>
    </row>
    <row r="16" spans="1:21">
      <c r="A16" s="30" t="s">
        <v>27</v>
      </c>
      <c r="B16" s="30" t="s">
        <v>107</v>
      </c>
      <c r="C16" s="30" t="str">
        <f t="shared" si="1"/>
        <v>QIAseq 8-Unique Dual Index Set B-F01</v>
      </c>
      <c r="D16" s="30">
        <v>14</v>
      </c>
      <c r="E16" s="30" t="s">
        <v>45</v>
      </c>
      <c r="F16" s="30" t="s">
        <v>107</v>
      </c>
      <c r="G16" s="30" t="s">
        <v>158</v>
      </c>
      <c r="H16" s="30" t="s">
        <v>159</v>
      </c>
      <c r="I16" s="30" t="s">
        <v>160</v>
      </c>
      <c r="J16" s="30" t="s">
        <v>160</v>
      </c>
      <c r="K16" s="30" t="s">
        <v>46</v>
      </c>
      <c r="L16" s="30" t="s">
        <v>107</v>
      </c>
      <c r="M16" s="30" t="s">
        <v>161</v>
      </c>
      <c r="N16" s="30" t="s">
        <v>162</v>
      </c>
      <c r="O16" s="30" t="s">
        <v>162</v>
      </c>
      <c r="P16" s="30" t="s">
        <v>163</v>
      </c>
      <c r="Q16" s="30" t="str">
        <f t="shared" si="0"/>
        <v>Yes</v>
      </c>
      <c r="S16" s="30" t="str">
        <f>'Input Form'!D$20</f>
        <v>QIAseq 96-Index I set A (not recommended)</v>
      </c>
      <c r="T16" s="30" t="s">
        <v>1039</v>
      </c>
      <c r="U16" s="30" t="str">
        <f t="shared" si="2"/>
        <v>QIAseq 96-Index I set A (not recommended)-F02</v>
      </c>
    </row>
    <row r="17" spans="1:21">
      <c r="A17" s="30" t="s">
        <v>27</v>
      </c>
      <c r="B17" s="30" t="s">
        <v>114</v>
      </c>
      <c r="C17" s="30" t="str">
        <f t="shared" si="1"/>
        <v>QIAseq 8-Unique Dual Index Set B-G01</v>
      </c>
      <c r="D17" s="30">
        <v>15</v>
      </c>
      <c r="E17" s="30" t="s">
        <v>45</v>
      </c>
      <c r="F17" s="30" t="s">
        <v>114</v>
      </c>
      <c r="G17" s="30" t="s">
        <v>164</v>
      </c>
      <c r="H17" s="30" t="s">
        <v>165</v>
      </c>
      <c r="I17" s="30" t="s">
        <v>166</v>
      </c>
      <c r="J17" s="30" t="s">
        <v>166</v>
      </c>
      <c r="K17" s="30" t="s">
        <v>46</v>
      </c>
      <c r="L17" s="30" t="s">
        <v>114</v>
      </c>
      <c r="M17" s="30" t="s">
        <v>167</v>
      </c>
      <c r="N17" s="30" t="s">
        <v>168</v>
      </c>
      <c r="O17" s="30" t="s">
        <v>168</v>
      </c>
      <c r="P17" s="30" t="s">
        <v>169</v>
      </c>
      <c r="Q17" s="30" t="str">
        <f t="shared" si="0"/>
        <v>Yes</v>
      </c>
      <c r="S17" s="30" t="str">
        <f>'Input Form'!D$20</f>
        <v>QIAseq 96-Index I set A (not recommended)</v>
      </c>
      <c r="T17" s="30" t="s">
        <v>1040</v>
      </c>
      <c r="U17" s="30" t="str">
        <f t="shared" si="2"/>
        <v>QIAseq 96-Index I set A (not recommended)-G02</v>
      </c>
    </row>
    <row r="18" spans="1:21">
      <c r="A18" s="30" t="s">
        <v>27</v>
      </c>
      <c r="B18" s="30" t="s">
        <v>121</v>
      </c>
      <c r="C18" s="30" t="str">
        <f t="shared" si="1"/>
        <v>QIAseq 8-Unique Dual Index Set B-H01</v>
      </c>
      <c r="D18" s="30">
        <v>16</v>
      </c>
      <c r="E18" s="30" t="s">
        <v>45</v>
      </c>
      <c r="F18" s="30" t="s">
        <v>121</v>
      </c>
      <c r="G18" s="30" t="s">
        <v>170</v>
      </c>
      <c r="H18" s="30" t="s">
        <v>171</v>
      </c>
      <c r="I18" s="30" t="s">
        <v>172</v>
      </c>
      <c r="J18" s="30" t="s">
        <v>172</v>
      </c>
      <c r="K18" s="30" t="s">
        <v>46</v>
      </c>
      <c r="L18" s="30" t="s">
        <v>121</v>
      </c>
      <c r="M18" s="30" t="s">
        <v>173</v>
      </c>
      <c r="N18" s="30" t="s">
        <v>174</v>
      </c>
      <c r="O18" s="30" t="s">
        <v>174</v>
      </c>
      <c r="P18" s="30" t="s">
        <v>175</v>
      </c>
      <c r="Q18" s="30" t="str">
        <f t="shared" si="0"/>
        <v>Yes</v>
      </c>
      <c r="S18" s="30" t="str">
        <f>'Input Form'!D$20</f>
        <v>QIAseq 96-Index I set A (not recommended)</v>
      </c>
      <c r="T18" s="30" t="s">
        <v>1041</v>
      </c>
      <c r="U18" s="30" t="str">
        <f t="shared" si="2"/>
        <v>QIAseq 96-Index I set A (not recommended)-H02</v>
      </c>
    </row>
    <row r="19" spans="1:21">
      <c r="A19" s="30" t="s">
        <v>28</v>
      </c>
      <c r="B19" s="30" t="s">
        <v>72</v>
      </c>
      <c r="C19" s="30" t="str">
        <f t="shared" si="1"/>
        <v>QIAseq 96-Unique Dual Index Set A-A01</v>
      </c>
      <c r="D19" s="30">
        <v>1</v>
      </c>
      <c r="E19" s="30" t="s">
        <v>48</v>
      </c>
      <c r="F19" s="30" t="s">
        <v>72</v>
      </c>
      <c r="G19" s="30" t="s">
        <v>184</v>
      </c>
      <c r="H19" s="30" t="s">
        <v>1716</v>
      </c>
      <c r="I19" s="30" t="s">
        <v>1122</v>
      </c>
      <c r="J19" s="30" t="s">
        <v>1122</v>
      </c>
      <c r="K19" s="30" t="s">
        <v>47</v>
      </c>
      <c r="L19" s="30" t="s">
        <v>72</v>
      </c>
      <c r="M19" s="30" t="s">
        <v>288</v>
      </c>
      <c r="N19" s="30" t="s">
        <v>1218</v>
      </c>
      <c r="O19" s="30" t="s">
        <v>1218</v>
      </c>
      <c r="P19" s="30" t="s">
        <v>1314</v>
      </c>
      <c r="Q19" s="30" t="str">
        <f>IF(N19=O19, "Yes", "?")</f>
        <v>Yes</v>
      </c>
      <c r="S19" s="30" t="str">
        <f>'Input Form'!D$20</f>
        <v>QIAseq 96-Index I set A (not recommended)</v>
      </c>
      <c r="T19" s="30" t="s">
        <v>1042</v>
      </c>
      <c r="U19" s="30" t="str">
        <f t="shared" si="2"/>
        <v>QIAseq 96-Index I set A (not recommended)-A03</v>
      </c>
    </row>
    <row r="20" spans="1:21">
      <c r="A20" s="30" t="s">
        <v>28</v>
      </c>
      <c r="B20" s="30" t="s">
        <v>79</v>
      </c>
      <c r="C20" s="30" t="str">
        <f t="shared" si="1"/>
        <v>QIAseq 96-Unique Dual Index Set A-B01</v>
      </c>
      <c r="D20" s="30">
        <v>2</v>
      </c>
      <c r="E20" s="30" t="s">
        <v>48</v>
      </c>
      <c r="F20" s="30" t="s">
        <v>79</v>
      </c>
      <c r="G20" s="30" t="s">
        <v>197</v>
      </c>
      <c r="H20" s="30" t="s">
        <v>1717</v>
      </c>
      <c r="I20" s="30" t="s">
        <v>1123</v>
      </c>
      <c r="J20" s="30" t="s">
        <v>1123</v>
      </c>
      <c r="K20" s="30" t="s">
        <v>47</v>
      </c>
      <c r="L20" s="30" t="s">
        <v>79</v>
      </c>
      <c r="M20" s="30" t="s">
        <v>301</v>
      </c>
      <c r="N20" s="30" t="s">
        <v>1219</v>
      </c>
      <c r="O20" s="30" t="s">
        <v>1219</v>
      </c>
      <c r="P20" s="30" t="s">
        <v>1315</v>
      </c>
      <c r="Q20" s="30" t="str">
        <f t="shared" ref="Q20:Q83" si="3">IF(N20=O20, "Yes", "?")</f>
        <v>Yes</v>
      </c>
      <c r="S20" s="30" t="str">
        <f>'Input Form'!D$20</f>
        <v>QIAseq 96-Index I set A (not recommended)</v>
      </c>
      <c r="T20" s="30" t="s">
        <v>1043</v>
      </c>
      <c r="U20" s="30" t="str">
        <f t="shared" si="2"/>
        <v>QIAseq 96-Index I set A (not recommended)-B03</v>
      </c>
    </row>
    <row r="21" spans="1:21">
      <c r="A21" s="30" t="s">
        <v>28</v>
      </c>
      <c r="B21" s="30" t="s">
        <v>86</v>
      </c>
      <c r="C21" s="30" t="str">
        <f t="shared" si="1"/>
        <v>QIAseq 96-Unique Dual Index Set A-C01</v>
      </c>
      <c r="D21" s="30">
        <v>3</v>
      </c>
      <c r="E21" s="30" t="s">
        <v>48</v>
      </c>
      <c r="F21" s="30" t="s">
        <v>86</v>
      </c>
      <c r="G21" s="30" t="s">
        <v>210</v>
      </c>
      <c r="H21" s="30" t="s">
        <v>1718</v>
      </c>
      <c r="I21" s="30" t="s">
        <v>1124</v>
      </c>
      <c r="J21" s="30" t="s">
        <v>1124</v>
      </c>
      <c r="K21" s="30" t="s">
        <v>47</v>
      </c>
      <c r="L21" s="30" t="s">
        <v>86</v>
      </c>
      <c r="M21" s="30" t="s">
        <v>314</v>
      </c>
      <c r="N21" s="30" t="s">
        <v>1220</v>
      </c>
      <c r="O21" s="30" t="s">
        <v>1220</v>
      </c>
      <c r="P21" s="30" t="s">
        <v>1316</v>
      </c>
      <c r="Q21" s="30" t="str">
        <f t="shared" si="3"/>
        <v>Yes</v>
      </c>
      <c r="S21" s="30" t="str">
        <f>'Input Form'!D$20</f>
        <v>QIAseq 96-Index I set A (not recommended)</v>
      </c>
      <c r="T21" s="30" t="s">
        <v>1044</v>
      </c>
      <c r="U21" s="30" t="str">
        <f t="shared" si="2"/>
        <v>QIAseq 96-Index I set A (not recommended)-C03</v>
      </c>
    </row>
    <row r="22" spans="1:21">
      <c r="A22" s="30" t="s">
        <v>28</v>
      </c>
      <c r="B22" s="30" t="s">
        <v>93</v>
      </c>
      <c r="C22" s="30" t="str">
        <f t="shared" si="1"/>
        <v>QIAseq 96-Unique Dual Index Set A-D01</v>
      </c>
      <c r="D22" s="30">
        <v>4</v>
      </c>
      <c r="E22" s="30" t="s">
        <v>48</v>
      </c>
      <c r="F22" s="30" t="s">
        <v>93</v>
      </c>
      <c r="G22" s="30" t="s">
        <v>223</v>
      </c>
      <c r="H22" s="30" t="s">
        <v>1719</v>
      </c>
      <c r="I22" s="30" t="s">
        <v>1125</v>
      </c>
      <c r="J22" s="30" t="s">
        <v>1125</v>
      </c>
      <c r="K22" s="30" t="s">
        <v>47</v>
      </c>
      <c r="L22" s="30" t="s">
        <v>93</v>
      </c>
      <c r="M22" s="30" t="s">
        <v>327</v>
      </c>
      <c r="N22" s="30" t="s">
        <v>1221</v>
      </c>
      <c r="O22" s="30" t="s">
        <v>1221</v>
      </c>
      <c r="P22" s="30" t="s">
        <v>1317</v>
      </c>
      <c r="Q22" s="30" t="str">
        <f t="shared" si="3"/>
        <v>Yes</v>
      </c>
      <c r="S22" s="30" t="str">
        <f>'Input Form'!D$20</f>
        <v>QIAseq 96-Index I set A (not recommended)</v>
      </c>
      <c r="T22" s="30" t="s">
        <v>1045</v>
      </c>
      <c r="U22" s="30" t="str">
        <f t="shared" si="2"/>
        <v>QIAseq 96-Index I set A (not recommended)-D03</v>
      </c>
    </row>
    <row r="23" spans="1:21">
      <c r="A23" s="30" t="s">
        <v>28</v>
      </c>
      <c r="B23" s="30" t="s">
        <v>100</v>
      </c>
      <c r="C23" s="30" t="str">
        <f t="shared" si="1"/>
        <v>QIAseq 96-Unique Dual Index Set A-E01</v>
      </c>
      <c r="D23" s="30">
        <v>5</v>
      </c>
      <c r="E23" s="30" t="s">
        <v>48</v>
      </c>
      <c r="F23" s="30" t="s">
        <v>100</v>
      </c>
      <c r="G23" s="30" t="s">
        <v>236</v>
      </c>
      <c r="H23" s="30" t="s">
        <v>1720</v>
      </c>
      <c r="I23" s="30" t="s">
        <v>1126</v>
      </c>
      <c r="J23" s="30" t="s">
        <v>1126</v>
      </c>
      <c r="K23" s="30" t="s">
        <v>47</v>
      </c>
      <c r="L23" s="30" t="s">
        <v>100</v>
      </c>
      <c r="M23" s="30" t="s">
        <v>340</v>
      </c>
      <c r="N23" s="30" t="s">
        <v>1222</v>
      </c>
      <c r="O23" s="30" t="s">
        <v>1222</v>
      </c>
      <c r="P23" s="30" t="s">
        <v>1318</v>
      </c>
      <c r="Q23" s="30" t="str">
        <f t="shared" si="3"/>
        <v>Yes</v>
      </c>
      <c r="S23" s="30" t="str">
        <f>'Input Form'!D$20</f>
        <v>QIAseq 96-Index I set A (not recommended)</v>
      </c>
      <c r="T23" s="30" t="s">
        <v>1046</v>
      </c>
      <c r="U23" s="30" t="str">
        <f t="shared" si="2"/>
        <v>QIAseq 96-Index I set A (not recommended)-E03</v>
      </c>
    </row>
    <row r="24" spans="1:21">
      <c r="A24" s="30" t="s">
        <v>28</v>
      </c>
      <c r="B24" s="30" t="s">
        <v>107</v>
      </c>
      <c r="C24" s="30" t="str">
        <f t="shared" si="1"/>
        <v>QIAseq 96-Unique Dual Index Set A-F01</v>
      </c>
      <c r="D24" s="30">
        <v>6</v>
      </c>
      <c r="E24" s="30" t="s">
        <v>48</v>
      </c>
      <c r="F24" s="30" t="s">
        <v>107</v>
      </c>
      <c r="G24" s="30" t="s">
        <v>249</v>
      </c>
      <c r="H24" s="30" t="s">
        <v>1721</v>
      </c>
      <c r="I24" s="30" t="s">
        <v>1127</v>
      </c>
      <c r="J24" s="30" t="s">
        <v>1127</v>
      </c>
      <c r="K24" s="30" t="s">
        <v>47</v>
      </c>
      <c r="L24" s="30" t="s">
        <v>107</v>
      </c>
      <c r="M24" s="30" t="s">
        <v>353</v>
      </c>
      <c r="N24" s="30" t="s">
        <v>1223</v>
      </c>
      <c r="O24" s="30" t="s">
        <v>1223</v>
      </c>
      <c r="P24" s="30" t="s">
        <v>1319</v>
      </c>
      <c r="Q24" s="30" t="str">
        <f t="shared" si="3"/>
        <v>Yes</v>
      </c>
      <c r="S24" s="30" t="str">
        <f>'Input Form'!D$20</f>
        <v>QIAseq 96-Index I set A (not recommended)</v>
      </c>
      <c r="T24" s="30" t="s">
        <v>1047</v>
      </c>
      <c r="U24" s="30" t="str">
        <f t="shared" si="2"/>
        <v>QIAseq 96-Index I set A (not recommended)-F03</v>
      </c>
    </row>
    <row r="25" spans="1:21">
      <c r="A25" s="30" t="s">
        <v>28</v>
      </c>
      <c r="B25" s="30" t="s">
        <v>114</v>
      </c>
      <c r="C25" s="30" t="str">
        <f t="shared" si="1"/>
        <v>QIAseq 96-Unique Dual Index Set A-G01</v>
      </c>
      <c r="D25" s="30">
        <v>7</v>
      </c>
      <c r="E25" s="30" t="s">
        <v>48</v>
      </c>
      <c r="F25" s="30" t="s">
        <v>114</v>
      </c>
      <c r="G25" s="30" t="s">
        <v>262</v>
      </c>
      <c r="H25" s="30" t="s">
        <v>1722</v>
      </c>
      <c r="I25" s="30" t="s">
        <v>1128</v>
      </c>
      <c r="J25" s="30" t="s">
        <v>1128</v>
      </c>
      <c r="K25" s="30" t="s">
        <v>47</v>
      </c>
      <c r="L25" s="30" t="s">
        <v>114</v>
      </c>
      <c r="M25" s="30" t="s">
        <v>366</v>
      </c>
      <c r="N25" s="30" t="s">
        <v>1224</v>
      </c>
      <c r="O25" s="30" t="s">
        <v>1224</v>
      </c>
      <c r="P25" s="30" t="s">
        <v>1320</v>
      </c>
      <c r="Q25" s="30" t="str">
        <f t="shared" si="3"/>
        <v>Yes</v>
      </c>
      <c r="S25" s="30" t="str">
        <f>'Input Form'!D$20</f>
        <v>QIAseq 96-Index I set A (not recommended)</v>
      </c>
      <c r="T25" s="30" t="s">
        <v>1048</v>
      </c>
      <c r="U25" s="30" t="str">
        <f t="shared" si="2"/>
        <v>QIAseq 96-Index I set A (not recommended)-G03</v>
      </c>
    </row>
    <row r="26" spans="1:21">
      <c r="A26" s="30" t="s">
        <v>28</v>
      </c>
      <c r="B26" s="30" t="s">
        <v>121</v>
      </c>
      <c r="C26" s="30" t="str">
        <f t="shared" si="1"/>
        <v>QIAseq 96-Unique Dual Index Set A-H01</v>
      </c>
      <c r="D26" s="30">
        <v>8</v>
      </c>
      <c r="E26" s="30" t="s">
        <v>48</v>
      </c>
      <c r="F26" s="30" t="s">
        <v>121</v>
      </c>
      <c r="G26" s="30" t="s">
        <v>275</v>
      </c>
      <c r="H26" s="30" t="s">
        <v>1723</v>
      </c>
      <c r="I26" s="30" t="s">
        <v>1129</v>
      </c>
      <c r="J26" s="30" t="s">
        <v>1129</v>
      </c>
      <c r="K26" s="30" t="s">
        <v>47</v>
      </c>
      <c r="L26" s="30" t="s">
        <v>121</v>
      </c>
      <c r="M26" s="30" t="s">
        <v>379</v>
      </c>
      <c r="N26" s="30" t="s">
        <v>1225</v>
      </c>
      <c r="O26" s="30" t="s">
        <v>1225</v>
      </c>
      <c r="P26" s="30" t="s">
        <v>1321</v>
      </c>
      <c r="Q26" s="30" t="str">
        <f t="shared" si="3"/>
        <v>Yes</v>
      </c>
      <c r="S26" s="30" t="str">
        <f>'Input Form'!D$20</f>
        <v>QIAseq 96-Index I set A (not recommended)</v>
      </c>
      <c r="T26" s="30" t="s">
        <v>1049</v>
      </c>
      <c r="U26" s="30" t="str">
        <f t="shared" si="2"/>
        <v>QIAseq 96-Index I set A (not recommended)-H03</v>
      </c>
    </row>
    <row r="27" spans="1:21">
      <c r="A27" s="30" t="s">
        <v>28</v>
      </c>
      <c r="B27" s="30" t="s">
        <v>1034</v>
      </c>
      <c r="C27" s="30" t="str">
        <f t="shared" si="1"/>
        <v>QIAseq 96-Unique Dual Index Set A-A02</v>
      </c>
      <c r="D27" s="30">
        <v>9</v>
      </c>
      <c r="E27" s="30" t="s">
        <v>48</v>
      </c>
      <c r="F27" s="30" t="s">
        <v>1034</v>
      </c>
      <c r="G27" s="30" t="s">
        <v>185</v>
      </c>
      <c r="H27" s="30" t="s">
        <v>1724</v>
      </c>
      <c r="I27" s="30" t="s">
        <v>1130</v>
      </c>
      <c r="J27" s="30" t="s">
        <v>1130</v>
      </c>
      <c r="K27" s="30" t="s">
        <v>47</v>
      </c>
      <c r="L27" s="30" t="s">
        <v>1034</v>
      </c>
      <c r="M27" s="30" t="s">
        <v>289</v>
      </c>
      <c r="N27" s="30" t="s">
        <v>1226</v>
      </c>
      <c r="O27" s="30" t="s">
        <v>1226</v>
      </c>
      <c r="P27" s="30" t="s">
        <v>1322</v>
      </c>
      <c r="Q27" s="30" t="str">
        <f t="shared" si="3"/>
        <v>Yes</v>
      </c>
      <c r="S27" s="30" t="str">
        <f>'Input Form'!D$20</f>
        <v>QIAseq 96-Index I set A (not recommended)</v>
      </c>
      <c r="T27" s="30" t="s">
        <v>1050</v>
      </c>
      <c r="U27" s="30" t="str">
        <f t="shared" si="2"/>
        <v>QIAseq 96-Index I set A (not recommended)-A04</v>
      </c>
    </row>
    <row r="28" spans="1:21">
      <c r="A28" s="30" t="s">
        <v>28</v>
      </c>
      <c r="B28" s="30" t="s">
        <v>1035</v>
      </c>
      <c r="C28" s="30" t="str">
        <f t="shared" si="1"/>
        <v>QIAseq 96-Unique Dual Index Set A-B02</v>
      </c>
      <c r="D28" s="30">
        <v>10</v>
      </c>
      <c r="E28" s="30" t="s">
        <v>48</v>
      </c>
      <c r="F28" s="30" t="s">
        <v>1035</v>
      </c>
      <c r="G28" s="30" t="s">
        <v>198</v>
      </c>
      <c r="H28" s="30" t="s">
        <v>1725</v>
      </c>
      <c r="I28" s="30" t="s">
        <v>1131</v>
      </c>
      <c r="J28" s="30" t="s">
        <v>1131</v>
      </c>
      <c r="K28" s="30" t="s">
        <v>47</v>
      </c>
      <c r="L28" s="30" t="s">
        <v>1035</v>
      </c>
      <c r="M28" s="30" t="s">
        <v>302</v>
      </c>
      <c r="N28" s="30" t="s">
        <v>1227</v>
      </c>
      <c r="O28" s="30" t="s">
        <v>1227</v>
      </c>
      <c r="P28" s="30" t="s">
        <v>1323</v>
      </c>
      <c r="Q28" s="30" t="str">
        <f t="shared" si="3"/>
        <v>Yes</v>
      </c>
      <c r="S28" s="30" t="str">
        <f>'Input Form'!D$20</f>
        <v>QIAseq 96-Index I set A (not recommended)</v>
      </c>
      <c r="T28" s="30" t="s">
        <v>1051</v>
      </c>
      <c r="U28" s="30" t="str">
        <f t="shared" si="2"/>
        <v>QIAseq 96-Index I set A (not recommended)-B04</v>
      </c>
    </row>
    <row r="29" spans="1:21">
      <c r="A29" s="30" t="s">
        <v>28</v>
      </c>
      <c r="B29" s="30" t="s">
        <v>1036</v>
      </c>
      <c r="C29" s="30" t="str">
        <f t="shared" si="1"/>
        <v>QIAseq 96-Unique Dual Index Set A-C02</v>
      </c>
      <c r="D29" s="30">
        <v>11</v>
      </c>
      <c r="E29" s="30" t="s">
        <v>48</v>
      </c>
      <c r="F29" s="30" t="s">
        <v>1036</v>
      </c>
      <c r="G29" s="30" t="s">
        <v>211</v>
      </c>
      <c r="H29" s="30" t="s">
        <v>1726</v>
      </c>
      <c r="I29" s="30" t="s">
        <v>1132</v>
      </c>
      <c r="J29" s="30" t="s">
        <v>1132</v>
      </c>
      <c r="K29" s="30" t="s">
        <v>47</v>
      </c>
      <c r="L29" s="30" t="s">
        <v>1036</v>
      </c>
      <c r="M29" s="30" t="s">
        <v>315</v>
      </c>
      <c r="N29" s="30" t="s">
        <v>1228</v>
      </c>
      <c r="O29" s="30" t="s">
        <v>1228</v>
      </c>
      <c r="P29" s="30" t="s">
        <v>1324</v>
      </c>
      <c r="Q29" s="30" t="str">
        <f t="shared" si="3"/>
        <v>Yes</v>
      </c>
      <c r="S29" s="30" t="str">
        <f>'Input Form'!D$20</f>
        <v>QIAseq 96-Index I set A (not recommended)</v>
      </c>
      <c r="T29" s="30" t="s">
        <v>1052</v>
      </c>
      <c r="U29" s="30" t="str">
        <f t="shared" si="2"/>
        <v>QIAseq 96-Index I set A (not recommended)-C04</v>
      </c>
    </row>
    <row r="30" spans="1:21">
      <c r="A30" s="30" t="s">
        <v>28</v>
      </c>
      <c r="B30" s="30" t="s">
        <v>1037</v>
      </c>
      <c r="C30" s="30" t="str">
        <f t="shared" si="1"/>
        <v>QIAseq 96-Unique Dual Index Set A-D02</v>
      </c>
      <c r="D30" s="30">
        <v>12</v>
      </c>
      <c r="E30" s="30" t="s">
        <v>48</v>
      </c>
      <c r="F30" s="30" t="s">
        <v>1037</v>
      </c>
      <c r="G30" s="30" t="s">
        <v>224</v>
      </c>
      <c r="H30" s="30" t="s">
        <v>1727</v>
      </c>
      <c r="I30" s="30" t="s">
        <v>1133</v>
      </c>
      <c r="J30" s="30" t="s">
        <v>1133</v>
      </c>
      <c r="K30" s="30" t="s">
        <v>47</v>
      </c>
      <c r="L30" s="30" t="s">
        <v>1037</v>
      </c>
      <c r="M30" s="30" t="s">
        <v>328</v>
      </c>
      <c r="N30" s="30" t="s">
        <v>1229</v>
      </c>
      <c r="O30" s="30" t="s">
        <v>1229</v>
      </c>
      <c r="P30" s="30" t="s">
        <v>1325</v>
      </c>
      <c r="Q30" s="30" t="str">
        <f t="shared" si="3"/>
        <v>Yes</v>
      </c>
      <c r="S30" s="30" t="str">
        <f>'Input Form'!D$20</f>
        <v>QIAseq 96-Index I set A (not recommended)</v>
      </c>
      <c r="T30" s="30" t="s">
        <v>1053</v>
      </c>
      <c r="U30" s="30" t="str">
        <f t="shared" si="2"/>
        <v>QIAseq 96-Index I set A (not recommended)-D04</v>
      </c>
    </row>
    <row r="31" spans="1:21">
      <c r="A31" s="30" t="s">
        <v>28</v>
      </c>
      <c r="B31" s="30" t="s">
        <v>1038</v>
      </c>
      <c r="C31" s="30" t="str">
        <f t="shared" si="1"/>
        <v>QIAseq 96-Unique Dual Index Set A-E02</v>
      </c>
      <c r="D31" s="30">
        <v>13</v>
      </c>
      <c r="E31" s="30" t="s">
        <v>48</v>
      </c>
      <c r="F31" s="30" t="s">
        <v>1038</v>
      </c>
      <c r="G31" s="30" t="s">
        <v>237</v>
      </c>
      <c r="H31" s="30" t="s">
        <v>1728</v>
      </c>
      <c r="I31" s="30" t="s">
        <v>1134</v>
      </c>
      <c r="J31" s="30" t="s">
        <v>1134</v>
      </c>
      <c r="K31" s="30" t="s">
        <v>47</v>
      </c>
      <c r="L31" s="30" t="s">
        <v>1038</v>
      </c>
      <c r="M31" s="30" t="s">
        <v>341</v>
      </c>
      <c r="N31" s="30" t="s">
        <v>1230</v>
      </c>
      <c r="O31" s="30" t="s">
        <v>1230</v>
      </c>
      <c r="P31" s="30" t="s">
        <v>1326</v>
      </c>
      <c r="Q31" s="30" t="str">
        <f t="shared" si="3"/>
        <v>Yes</v>
      </c>
      <c r="S31" s="30" t="str">
        <f>'Input Form'!D$20</f>
        <v>QIAseq 96-Index I set A (not recommended)</v>
      </c>
      <c r="T31" s="30" t="s">
        <v>1054</v>
      </c>
      <c r="U31" s="30" t="str">
        <f t="shared" si="2"/>
        <v>QIAseq 96-Index I set A (not recommended)-E04</v>
      </c>
    </row>
    <row r="32" spans="1:21">
      <c r="A32" s="30" t="s">
        <v>28</v>
      </c>
      <c r="B32" s="30" t="s">
        <v>1039</v>
      </c>
      <c r="C32" s="30" t="str">
        <f t="shared" si="1"/>
        <v>QIAseq 96-Unique Dual Index Set A-F02</v>
      </c>
      <c r="D32" s="30">
        <v>14</v>
      </c>
      <c r="E32" s="30" t="s">
        <v>48</v>
      </c>
      <c r="F32" s="30" t="s">
        <v>1039</v>
      </c>
      <c r="G32" s="30" t="s">
        <v>250</v>
      </c>
      <c r="H32" s="30" t="s">
        <v>1729</v>
      </c>
      <c r="I32" s="30" t="s">
        <v>1135</v>
      </c>
      <c r="J32" s="30" t="s">
        <v>1135</v>
      </c>
      <c r="K32" s="30" t="s">
        <v>47</v>
      </c>
      <c r="L32" s="30" t="s">
        <v>1039</v>
      </c>
      <c r="M32" s="30" t="s">
        <v>354</v>
      </c>
      <c r="N32" s="30" t="s">
        <v>1231</v>
      </c>
      <c r="O32" s="30" t="s">
        <v>1231</v>
      </c>
      <c r="P32" s="30" t="s">
        <v>1327</v>
      </c>
      <c r="Q32" s="30" t="str">
        <f t="shared" si="3"/>
        <v>Yes</v>
      </c>
      <c r="S32" s="30" t="str">
        <f>'Input Form'!D$20</f>
        <v>QIAseq 96-Index I set A (not recommended)</v>
      </c>
      <c r="T32" s="30" t="s">
        <v>1055</v>
      </c>
      <c r="U32" s="30" t="str">
        <f t="shared" si="2"/>
        <v>QIAseq 96-Index I set A (not recommended)-F04</v>
      </c>
    </row>
    <row r="33" spans="1:21">
      <c r="A33" s="30" t="s">
        <v>28</v>
      </c>
      <c r="B33" s="30" t="s">
        <v>1040</v>
      </c>
      <c r="C33" s="30" t="str">
        <f t="shared" si="1"/>
        <v>QIAseq 96-Unique Dual Index Set A-G02</v>
      </c>
      <c r="D33" s="30">
        <v>15</v>
      </c>
      <c r="E33" s="30" t="s">
        <v>48</v>
      </c>
      <c r="F33" s="30" t="s">
        <v>1040</v>
      </c>
      <c r="G33" s="30" t="s">
        <v>263</v>
      </c>
      <c r="H33" s="30" t="s">
        <v>1730</v>
      </c>
      <c r="I33" s="30" t="s">
        <v>1136</v>
      </c>
      <c r="J33" s="30" t="s">
        <v>1136</v>
      </c>
      <c r="K33" s="30" t="s">
        <v>47</v>
      </c>
      <c r="L33" s="30" t="s">
        <v>1040</v>
      </c>
      <c r="M33" s="30" t="s">
        <v>367</v>
      </c>
      <c r="N33" s="30" t="s">
        <v>1232</v>
      </c>
      <c r="O33" s="30" t="s">
        <v>1232</v>
      </c>
      <c r="P33" s="30" t="s">
        <v>1328</v>
      </c>
      <c r="Q33" s="30" t="str">
        <f t="shared" si="3"/>
        <v>Yes</v>
      </c>
      <c r="S33" s="30" t="str">
        <f>'Input Form'!D$20</f>
        <v>QIAseq 96-Index I set A (not recommended)</v>
      </c>
      <c r="T33" s="30" t="s">
        <v>1056</v>
      </c>
      <c r="U33" s="30" t="str">
        <f t="shared" si="2"/>
        <v>QIAseq 96-Index I set A (not recommended)-G04</v>
      </c>
    </row>
    <row r="34" spans="1:21">
      <c r="A34" s="30" t="s">
        <v>28</v>
      </c>
      <c r="B34" s="30" t="s">
        <v>1041</v>
      </c>
      <c r="C34" s="30" t="str">
        <f t="shared" si="1"/>
        <v>QIAseq 96-Unique Dual Index Set A-H02</v>
      </c>
      <c r="D34" s="30">
        <v>16</v>
      </c>
      <c r="E34" s="30" t="s">
        <v>48</v>
      </c>
      <c r="F34" s="30" t="s">
        <v>1041</v>
      </c>
      <c r="G34" s="30" t="s">
        <v>276</v>
      </c>
      <c r="H34" s="30" t="s">
        <v>1731</v>
      </c>
      <c r="I34" s="30" t="s">
        <v>1137</v>
      </c>
      <c r="J34" s="30" t="s">
        <v>1137</v>
      </c>
      <c r="K34" s="30" t="s">
        <v>47</v>
      </c>
      <c r="L34" s="30" t="s">
        <v>1041</v>
      </c>
      <c r="M34" s="30" t="s">
        <v>380</v>
      </c>
      <c r="N34" s="30" t="s">
        <v>1233</v>
      </c>
      <c r="O34" s="30" t="s">
        <v>1233</v>
      </c>
      <c r="P34" s="30" t="s">
        <v>1329</v>
      </c>
      <c r="Q34" s="30" t="str">
        <f t="shared" si="3"/>
        <v>Yes</v>
      </c>
      <c r="S34" s="30" t="str">
        <f>'Input Form'!D$20</f>
        <v>QIAseq 96-Index I set A (not recommended)</v>
      </c>
      <c r="T34" s="30" t="s">
        <v>1057</v>
      </c>
      <c r="U34" s="30" t="str">
        <f t="shared" si="2"/>
        <v>QIAseq 96-Index I set A (not recommended)-H04</v>
      </c>
    </row>
    <row r="35" spans="1:21">
      <c r="A35" s="30" t="s">
        <v>28</v>
      </c>
      <c r="B35" s="30" t="s">
        <v>1042</v>
      </c>
      <c r="C35" s="30" t="str">
        <f t="shared" si="1"/>
        <v>QIAseq 96-Unique Dual Index Set A-A03</v>
      </c>
      <c r="D35" s="30">
        <v>17</v>
      </c>
      <c r="E35" s="30" t="s">
        <v>48</v>
      </c>
      <c r="F35" s="30" t="s">
        <v>1042</v>
      </c>
      <c r="G35" s="30" t="s">
        <v>186</v>
      </c>
      <c r="H35" s="30" t="s">
        <v>1732</v>
      </c>
      <c r="I35" s="30" t="s">
        <v>1138</v>
      </c>
      <c r="J35" s="30" t="s">
        <v>1138</v>
      </c>
      <c r="K35" s="30" t="s">
        <v>47</v>
      </c>
      <c r="L35" s="30" t="s">
        <v>1042</v>
      </c>
      <c r="M35" s="30" t="s">
        <v>290</v>
      </c>
      <c r="N35" s="30" t="s">
        <v>1234</v>
      </c>
      <c r="O35" s="30" t="s">
        <v>1234</v>
      </c>
      <c r="P35" s="30" t="s">
        <v>1330</v>
      </c>
      <c r="Q35" s="30" t="str">
        <f t="shared" si="3"/>
        <v>Yes</v>
      </c>
      <c r="S35" s="30" t="str">
        <f>'Input Form'!D$20</f>
        <v>QIAseq 96-Index I set A (not recommended)</v>
      </c>
      <c r="T35" s="30" t="s">
        <v>1058</v>
      </c>
      <c r="U35" s="30" t="str">
        <f t="shared" si="2"/>
        <v>QIAseq 96-Index I set A (not recommended)-A05</v>
      </c>
    </row>
    <row r="36" spans="1:21">
      <c r="A36" s="30" t="s">
        <v>28</v>
      </c>
      <c r="B36" s="30" t="s">
        <v>1043</v>
      </c>
      <c r="C36" s="30" t="str">
        <f t="shared" si="1"/>
        <v>QIAseq 96-Unique Dual Index Set A-B03</v>
      </c>
      <c r="D36" s="30">
        <v>18</v>
      </c>
      <c r="E36" s="30" t="s">
        <v>48</v>
      </c>
      <c r="F36" s="30" t="s">
        <v>1043</v>
      </c>
      <c r="G36" s="30" t="s">
        <v>199</v>
      </c>
      <c r="H36" s="30" t="s">
        <v>1733</v>
      </c>
      <c r="I36" s="30" t="s">
        <v>1139</v>
      </c>
      <c r="J36" s="30" t="s">
        <v>1139</v>
      </c>
      <c r="K36" s="30" t="s">
        <v>47</v>
      </c>
      <c r="L36" s="30" t="s">
        <v>1043</v>
      </c>
      <c r="M36" s="30" t="s">
        <v>303</v>
      </c>
      <c r="N36" s="30" t="s">
        <v>1235</v>
      </c>
      <c r="O36" s="30" t="s">
        <v>1235</v>
      </c>
      <c r="P36" s="30" t="s">
        <v>1331</v>
      </c>
      <c r="Q36" s="30" t="str">
        <f t="shared" si="3"/>
        <v>Yes</v>
      </c>
      <c r="S36" s="30" t="str">
        <f>'Input Form'!D$20</f>
        <v>QIAseq 96-Index I set A (not recommended)</v>
      </c>
      <c r="T36" s="30" t="s">
        <v>1059</v>
      </c>
      <c r="U36" s="30" t="str">
        <f t="shared" si="2"/>
        <v>QIAseq 96-Index I set A (not recommended)-B05</v>
      </c>
    </row>
    <row r="37" spans="1:21">
      <c r="A37" s="30" t="s">
        <v>28</v>
      </c>
      <c r="B37" s="30" t="s">
        <v>1044</v>
      </c>
      <c r="C37" s="30" t="str">
        <f t="shared" si="1"/>
        <v>QIAseq 96-Unique Dual Index Set A-C03</v>
      </c>
      <c r="D37" s="30">
        <v>19</v>
      </c>
      <c r="E37" s="30" t="s">
        <v>48</v>
      </c>
      <c r="F37" s="30" t="s">
        <v>1044</v>
      </c>
      <c r="G37" s="30" t="s">
        <v>212</v>
      </c>
      <c r="H37" s="30" t="s">
        <v>1734</v>
      </c>
      <c r="I37" s="30" t="s">
        <v>1140</v>
      </c>
      <c r="J37" s="30" t="s">
        <v>1140</v>
      </c>
      <c r="K37" s="30" t="s">
        <v>47</v>
      </c>
      <c r="L37" s="30" t="s">
        <v>1044</v>
      </c>
      <c r="M37" s="30" t="s">
        <v>316</v>
      </c>
      <c r="N37" s="30" t="s">
        <v>1236</v>
      </c>
      <c r="O37" s="30" t="s">
        <v>1236</v>
      </c>
      <c r="P37" s="30" t="s">
        <v>1332</v>
      </c>
      <c r="Q37" s="30" t="str">
        <f t="shared" si="3"/>
        <v>Yes</v>
      </c>
      <c r="S37" s="30" t="str">
        <f>'Input Form'!D$20</f>
        <v>QIAseq 96-Index I set A (not recommended)</v>
      </c>
      <c r="T37" s="30" t="s">
        <v>1060</v>
      </c>
      <c r="U37" s="30" t="str">
        <f t="shared" si="2"/>
        <v>QIAseq 96-Index I set A (not recommended)-C05</v>
      </c>
    </row>
    <row r="38" spans="1:21">
      <c r="A38" s="30" t="s">
        <v>28</v>
      </c>
      <c r="B38" s="30" t="s">
        <v>1045</v>
      </c>
      <c r="C38" s="30" t="str">
        <f t="shared" si="1"/>
        <v>QIAseq 96-Unique Dual Index Set A-D03</v>
      </c>
      <c r="D38" s="30">
        <v>20</v>
      </c>
      <c r="E38" s="30" t="s">
        <v>48</v>
      </c>
      <c r="F38" s="30" t="s">
        <v>1045</v>
      </c>
      <c r="G38" s="30" t="s">
        <v>225</v>
      </c>
      <c r="H38" s="30" t="s">
        <v>1735</v>
      </c>
      <c r="I38" s="30" t="s">
        <v>1141</v>
      </c>
      <c r="J38" s="30" t="s">
        <v>1141</v>
      </c>
      <c r="K38" s="30" t="s">
        <v>47</v>
      </c>
      <c r="L38" s="30" t="s">
        <v>1045</v>
      </c>
      <c r="M38" s="30" t="s">
        <v>329</v>
      </c>
      <c r="N38" s="30" t="s">
        <v>1237</v>
      </c>
      <c r="O38" s="30" t="s">
        <v>1237</v>
      </c>
      <c r="P38" s="30" t="s">
        <v>1333</v>
      </c>
      <c r="Q38" s="30" t="str">
        <f t="shared" si="3"/>
        <v>Yes</v>
      </c>
      <c r="S38" s="30" t="str">
        <f>'Input Form'!D$20</f>
        <v>QIAseq 96-Index I set A (not recommended)</v>
      </c>
      <c r="T38" s="30" t="s">
        <v>1061</v>
      </c>
      <c r="U38" s="30" t="str">
        <f t="shared" si="2"/>
        <v>QIAseq 96-Index I set A (not recommended)-D05</v>
      </c>
    </row>
    <row r="39" spans="1:21">
      <c r="A39" s="30" t="s">
        <v>28</v>
      </c>
      <c r="B39" s="30" t="s">
        <v>1046</v>
      </c>
      <c r="C39" s="30" t="str">
        <f t="shared" si="1"/>
        <v>QIAseq 96-Unique Dual Index Set A-E03</v>
      </c>
      <c r="D39" s="30">
        <v>21</v>
      </c>
      <c r="E39" s="30" t="s">
        <v>48</v>
      </c>
      <c r="F39" s="30" t="s">
        <v>1046</v>
      </c>
      <c r="G39" s="30" t="s">
        <v>238</v>
      </c>
      <c r="H39" s="30" t="s">
        <v>1736</v>
      </c>
      <c r="I39" s="30" t="s">
        <v>1142</v>
      </c>
      <c r="J39" s="30" t="s">
        <v>1142</v>
      </c>
      <c r="K39" s="30" t="s">
        <v>47</v>
      </c>
      <c r="L39" s="30" t="s">
        <v>1046</v>
      </c>
      <c r="M39" s="30" t="s">
        <v>342</v>
      </c>
      <c r="N39" s="30" t="s">
        <v>1238</v>
      </c>
      <c r="O39" s="30" t="s">
        <v>1238</v>
      </c>
      <c r="P39" s="30" t="s">
        <v>1334</v>
      </c>
      <c r="Q39" s="30" t="str">
        <f t="shared" si="3"/>
        <v>Yes</v>
      </c>
      <c r="S39" s="30" t="str">
        <f>'Input Form'!D$20</f>
        <v>QIAseq 96-Index I set A (not recommended)</v>
      </c>
      <c r="T39" s="30" t="s">
        <v>1062</v>
      </c>
      <c r="U39" s="30" t="str">
        <f t="shared" si="2"/>
        <v>QIAseq 96-Index I set A (not recommended)-E05</v>
      </c>
    </row>
    <row r="40" spans="1:21">
      <c r="A40" s="30" t="s">
        <v>28</v>
      </c>
      <c r="B40" s="30" t="s">
        <v>1047</v>
      </c>
      <c r="C40" s="30" t="str">
        <f t="shared" si="1"/>
        <v>QIAseq 96-Unique Dual Index Set A-F03</v>
      </c>
      <c r="D40" s="30">
        <v>22</v>
      </c>
      <c r="E40" s="30" t="s">
        <v>48</v>
      </c>
      <c r="F40" s="30" t="s">
        <v>1047</v>
      </c>
      <c r="G40" s="30" t="s">
        <v>251</v>
      </c>
      <c r="H40" s="30" t="s">
        <v>1737</v>
      </c>
      <c r="I40" s="30" t="s">
        <v>1143</v>
      </c>
      <c r="J40" s="30" t="s">
        <v>1143</v>
      </c>
      <c r="K40" s="30" t="s">
        <v>47</v>
      </c>
      <c r="L40" s="30" t="s">
        <v>1047</v>
      </c>
      <c r="M40" s="30" t="s">
        <v>355</v>
      </c>
      <c r="N40" s="30" t="s">
        <v>1239</v>
      </c>
      <c r="O40" s="30" t="s">
        <v>1239</v>
      </c>
      <c r="P40" s="30" t="s">
        <v>1335</v>
      </c>
      <c r="Q40" s="30" t="str">
        <f t="shared" si="3"/>
        <v>Yes</v>
      </c>
      <c r="S40" s="30" t="str">
        <f>'Input Form'!D$20</f>
        <v>QIAseq 96-Index I set A (not recommended)</v>
      </c>
      <c r="T40" s="30" t="s">
        <v>1063</v>
      </c>
      <c r="U40" s="30" t="str">
        <f t="shared" si="2"/>
        <v>QIAseq 96-Index I set A (not recommended)-F05</v>
      </c>
    </row>
    <row r="41" spans="1:21">
      <c r="A41" s="30" t="s">
        <v>28</v>
      </c>
      <c r="B41" s="30" t="s">
        <v>1048</v>
      </c>
      <c r="C41" s="30" t="str">
        <f t="shared" si="1"/>
        <v>QIAseq 96-Unique Dual Index Set A-G03</v>
      </c>
      <c r="D41" s="30">
        <v>23</v>
      </c>
      <c r="E41" s="30" t="s">
        <v>48</v>
      </c>
      <c r="F41" s="30" t="s">
        <v>1048</v>
      </c>
      <c r="G41" s="30" t="s">
        <v>264</v>
      </c>
      <c r="H41" s="30" t="s">
        <v>1738</v>
      </c>
      <c r="I41" s="30" t="s">
        <v>1144</v>
      </c>
      <c r="J41" s="30" t="s">
        <v>1144</v>
      </c>
      <c r="K41" s="30" t="s">
        <v>47</v>
      </c>
      <c r="L41" s="30" t="s">
        <v>1048</v>
      </c>
      <c r="M41" s="30" t="s">
        <v>368</v>
      </c>
      <c r="N41" s="30" t="s">
        <v>1240</v>
      </c>
      <c r="O41" s="30" t="s">
        <v>1240</v>
      </c>
      <c r="P41" s="30" t="s">
        <v>1336</v>
      </c>
      <c r="Q41" s="30" t="str">
        <f t="shared" si="3"/>
        <v>Yes</v>
      </c>
      <c r="S41" s="30" t="str">
        <f>'Input Form'!D$20</f>
        <v>QIAseq 96-Index I set A (not recommended)</v>
      </c>
      <c r="T41" s="30" t="s">
        <v>1064</v>
      </c>
      <c r="U41" s="30" t="str">
        <f t="shared" si="2"/>
        <v>QIAseq 96-Index I set A (not recommended)-G05</v>
      </c>
    </row>
    <row r="42" spans="1:21">
      <c r="A42" s="30" t="s">
        <v>28</v>
      </c>
      <c r="B42" s="30" t="s">
        <v>1049</v>
      </c>
      <c r="C42" s="30" t="str">
        <f t="shared" si="1"/>
        <v>QIAseq 96-Unique Dual Index Set A-H03</v>
      </c>
      <c r="D42" s="30">
        <v>24</v>
      </c>
      <c r="E42" s="30" t="s">
        <v>48</v>
      </c>
      <c r="F42" s="30" t="s">
        <v>1049</v>
      </c>
      <c r="G42" s="30" t="s">
        <v>277</v>
      </c>
      <c r="H42" s="30" t="s">
        <v>1739</v>
      </c>
      <c r="I42" s="30" t="s">
        <v>1145</v>
      </c>
      <c r="J42" s="30" t="s">
        <v>1145</v>
      </c>
      <c r="K42" s="30" t="s">
        <v>47</v>
      </c>
      <c r="L42" s="30" t="s">
        <v>1049</v>
      </c>
      <c r="M42" s="30" t="s">
        <v>381</v>
      </c>
      <c r="N42" s="30" t="s">
        <v>1241</v>
      </c>
      <c r="O42" s="30" t="s">
        <v>1241</v>
      </c>
      <c r="P42" s="30" t="s">
        <v>1337</v>
      </c>
      <c r="Q42" s="30" t="str">
        <f t="shared" si="3"/>
        <v>Yes</v>
      </c>
      <c r="S42" s="30" t="str">
        <f>'Input Form'!D$20</f>
        <v>QIAseq 96-Index I set A (not recommended)</v>
      </c>
      <c r="T42" s="30" t="s">
        <v>1065</v>
      </c>
      <c r="U42" s="30" t="str">
        <f t="shared" si="2"/>
        <v>QIAseq 96-Index I set A (not recommended)-H05</v>
      </c>
    </row>
    <row r="43" spans="1:21">
      <c r="A43" s="30" t="s">
        <v>28</v>
      </c>
      <c r="B43" s="30" t="s">
        <v>1050</v>
      </c>
      <c r="C43" s="30" t="str">
        <f t="shared" si="1"/>
        <v>QIAseq 96-Unique Dual Index Set A-A04</v>
      </c>
      <c r="D43" s="30">
        <v>25</v>
      </c>
      <c r="E43" s="30" t="s">
        <v>48</v>
      </c>
      <c r="F43" s="30" t="s">
        <v>1050</v>
      </c>
      <c r="G43" s="30" t="s">
        <v>187</v>
      </c>
      <c r="H43" s="30" t="s">
        <v>1740</v>
      </c>
      <c r="I43" s="30" t="s">
        <v>1146</v>
      </c>
      <c r="J43" s="30" t="s">
        <v>1146</v>
      </c>
      <c r="K43" s="30" t="s">
        <v>47</v>
      </c>
      <c r="L43" s="30" t="s">
        <v>1050</v>
      </c>
      <c r="M43" s="30" t="s">
        <v>291</v>
      </c>
      <c r="N43" s="30" t="s">
        <v>1242</v>
      </c>
      <c r="O43" s="30" t="s">
        <v>1242</v>
      </c>
      <c r="P43" s="30" t="s">
        <v>1338</v>
      </c>
      <c r="Q43" s="30" t="str">
        <f t="shared" si="3"/>
        <v>Yes</v>
      </c>
      <c r="S43" s="30" t="str">
        <f>'Input Form'!D$20</f>
        <v>QIAseq 96-Index I set A (not recommended)</v>
      </c>
      <c r="T43" s="30" t="s">
        <v>1066</v>
      </c>
      <c r="U43" s="30" t="str">
        <f t="shared" si="2"/>
        <v>QIAseq 96-Index I set A (not recommended)-A06</v>
      </c>
    </row>
    <row r="44" spans="1:21">
      <c r="A44" s="30" t="s">
        <v>28</v>
      </c>
      <c r="B44" s="30" t="s">
        <v>1051</v>
      </c>
      <c r="C44" s="30" t="str">
        <f t="shared" si="1"/>
        <v>QIAseq 96-Unique Dual Index Set A-B04</v>
      </c>
      <c r="D44" s="30">
        <v>26</v>
      </c>
      <c r="E44" s="30" t="s">
        <v>48</v>
      </c>
      <c r="F44" s="30" t="s">
        <v>1051</v>
      </c>
      <c r="G44" s="30" t="s">
        <v>200</v>
      </c>
      <c r="H44" s="30" t="s">
        <v>1741</v>
      </c>
      <c r="I44" s="30" t="s">
        <v>1147</v>
      </c>
      <c r="J44" s="30" t="s">
        <v>1147</v>
      </c>
      <c r="K44" s="30" t="s">
        <v>47</v>
      </c>
      <c r="L44" s="30" t="s">
        <v>1051</v>
      </c>
      <c r="M44" s="30" t="s">
        <v>304</v>
      </c>
      <c r="N44" s="30" t="s">
        <v>1243</v>
      </c>
      <c r="O44" s="30" t="s">
        <v>1243</v>
      </c>
      <c r="P44" s="30" t="s">
        <v>1339</v>
      </c>
      <c r="Q44" s="30" t="str">
        <f t="shared" si="3"/>
        <v>Yes</v>
      </c>
      <c r="S44" s="30" t="str">
        <f>'Input Form'!D$20</f>
        <v>QIAseq 96-Index I set A (not recommended)</v>
      </c>
      <c r="T44" s="30" t="s">
        <v>1067</v>
      </c>
      <c r="U44" s="30" t="str">
        <f t="shared" si="2"/>
        <v>QIAseq 96-Index I set A (not recommended)-B06</v>
      </c>
    </row>
    <row r="45" spans="1:21">
      <c r="A45" s="30" t="s">
        <v>28</v>
      </c>
      <c r="B45" s="30" t="s">
        <v>1052</v>
      </c>
      <c r="C45" s="30" t="str">
        <f t="shared" si="1"/>
        <v>QIAseq 96-Unique Dual Index Set A-C04</v>
      </c>
      <c r="D45" s="30">
        <v>27</v>
      </c>
      <c r="E45" s="30" t="s">
        <v>48</v>
      </c>
      <c r="F45" s="30" t="s">
        <v>1052</v>
      </c>
      <c r="G45" s="30" t="s">
        <v>213</v>
      </c>
      <c r="H45" s="30" t="s">
        <v>1742</v>
      </c>
      <c r="I45" s="30" t="s">
        <v>1148</v>
      </c>
      <c r="J45" s="30" t="s">
        <v>1148</v>
      </c>
      <c r="K45" s="30" t="s">
        <v>47</v>
      </c>
      <c r="L45" s="30" t="s">
        <v>1052</v>
      </c>
      <c r="M45" s="30" t="s">
        <v>317</v>
      </c>
      <c r="N45" s="30" t="s">
        <v>1244</v>
      </c>
      <c r="O45" s="30" t="s">
        <v>1244</v>
      </c>
      <c r="P45" s="30" t="s">
        <v>1340</v>
      </c>
      <c r="Q45" s="30" t="str">
        <f t="shared" si="3"/>
        <v>Yes</v>
      </c>
      <c r="S45" s="30" t="str">
        <f>'Input Form'!D$20</f>
        <v>QIAseq 96-Index I set A (not recommended)</v>
      </c>
      <c r="T45" s="30" t="s">
        <v>1068</v>
      </c>
      <c r="U45" s="30" t="str">
        <f t="shared" si="2"/>
        <v>QIAseq 96-Index I set A (not recommended)-C06</v>
      </c>
    </row>
    <row r="46" spans="1:21">
      <c r="A46" s="30" t="s">
        <v>28</v>
      </c>
      <c r="B46" s="30" t="s">
        <v>1053</v>
      </c>
      <c r="C46" s="30" t="str">
        <f t="shared" si="1"/>
        <v>QIAseq 96-Unique Dual Index Set A-D04</v>
      </c>
      <c r="D46" s="30">
        <v>28</v>
      </c>
      <c r="E46" s="30" t="s">
        <v>48</v>
      </c>
      <c r="F46" s="30" t="s">
        <v>1053</v>
      </c>
      <c r="G46" s="30" t="s">
        <v>226</v>
      </c>
      <c r="H46" s="30" t="s">
        <v>1743</v>
      </c>
      <c r="I46" s="30" t="s">
        <v>1149</v>
      </c>
      <c r="J46" s="30" t="s">
        <v>1149</v>
      </c>
      <c r="K46" s="30" t="s">
        <v>47</v>
      </c>
      <c r="L46" s="30" t="s">
        <v>1053</v>
      </c>
      <c r="M46" s="30" t="s">
        <v>330</v>
      </c>
      <c r="N46" s="30" t="s">
        <v>1245</v>
      </c>
      <c r="O46" s="30" t="s">
        <v>1245</v>
      </c>
      <c r="P46" s="30" t="s">
        <v>1341</v>
      </c>
      <c r="Q46" s="30" t="str">
        <f t="shared" si="3"/>
        <v>Yes</v>
      </c>
      <c r="S46" s="30" t="str">
        <f>'Input Form'!D$20</f>
        <v>QIAseq 96-Index I set A (not recommended)</v>
      </c>
      <c r="T46" s="30" t="s">
        <v>1069</v>
      </c>
      <c r="U46" s="30" t="str">
        <f t="shared" si="2"/>
        <v>QIAseq 96-Index I set A (not recommended)-D06</v>
      </c>
    </row>
    <row r="47" spans="1:21">
      <c r="A47" s="30" t="s">
        <v>28</v>
      </c>
      <c r="B47" s="30" t="s">
        <v>1054</v>
      </c>
      <c r="C47" s="30" t="str">
        <f t="shared" si="1"/>
        <v>QIAseq 96-Unique Dual Index Set A-E04</v>
      </c>
      <c r="D47" s="30">
        <v>29</v>
      </c>
      <c r="E47" s="30" t="s">
        <v>48</v>
      </c>
      <c r="F47" s="30" t="s">
        <v>1054</v>
      </c>
      <c r="G47" s="30" t="s">
        <v>239</v>
      </c>
      <c r="H47" s="30" t="s">
        <v>1744</v>
      </c>
      <c r="I47" s="30" t="s">
        <v>1150</v>
      </c>
      <c r="J47" s="30" t="s">
        <v>1150</v>
      </c>
      <c r="K47" s="30" t="s">
        <v>47</v>
      </c>
      <c r="L47" s="30" t="s">
        <v>1054</v>
      </c>
      <c r="M47" s="30" t="s">
        <v>343</v>
      </c>
      <c r="N47" s="30" t="s">
        <v>1246</v>
      </c>
      <c r="O47" s="30" t="s">
        <v>1246</v>
      </c>
      <c r="P47" s="30" t="s">
        <v>1342</v>
      </c>
      <c r="Q47" s="30" t="str">
        <f t="shared" si="3"/>
        <v>Yes</v>
      </c>
      <c r="S47" s="30" t="str">
        <f>'Input Form'!D$20</f>
        <v>QIAseq 96-Index I set A (not recommended)</v>
      </c>
      <c r="T47" s="30" t="s">
        <v>1070</v>
      </c>
      <c r="U47" s="30" t="str">
        <f t="shared" si="2"/>
        <v>QIAseq 96-Index I set A (not recommended)-E06</v>
      </c>
    </row>
    <row r="48" spans="1:21">
      <c r="A48" s="30" t="s">
        <v>28</v>
      </c>
      <c r="B48" s="30" t="s">
        <v>1055</v>
      </c>
      <c r="C48" s="30" t="str">
        <f t="shared" si="1"/>
        <v>QIAseq 96-Unique Dual Index Set A-F04</v>
      </c>
      <c r="D48" s="30">
        <v>30</v>
      </c>
      <c r="E48" s="30" t="s">
        <v>48</v>
      </c>
      <c r="F48" s="30" t="s">
        <v>1055</v>
      </c>
      <c r="G48" s="30" t="s">
        <v>252</v>
      </c>
      <c r="H48" s="30" t="s">
        <v>1745</v>
      </c>
      <c r="I48" s="30" t="s">
        <v>1151</v>
      </c>
      <c r="J48" s="30" t="s">
        <v>1151</v>
      </c>
      <c r="K48" s="30" t="s">
        <v>47</v>
      </c>
      <c r="L48" s="30" t="s">
        <v>1055</v>
      </c>
      <c r="M48" s="30" t="s">
        <v>356</v>
      </c>
      <c r="N48" s="30" t="s">
        <v>1247</v>
      </c>
      <c r="O48" s="30" t="s">
        <v>1247</v>
      </c>
      <c r="P48" s="30" t="s">
        <v>1343</v>
      </c>
      <c r="Q48" s="30" t="str">
        <f t="shared" si="3"/>
        <v>Yes</v>
      </c>
      <c r="S48" s="30" t="str">
        <f>'Input Form'!D$20</f>
        <v>QIAseq 96-Index I set A (not recommended)</v>
      </c>
      <c r="T48" s="30" t="s">
        <v>1071</v>
      </c>
      <c r="U48" s="30" t="str">
        <f t="shared" si="2"/>
        <v>QIAseq 96-Index I set A (not recommended)-F06</v>
      </c>
    </row>
    <row r="49" spans="1:21">
      <c r="A49" s="30" t="s">
        <v>28</v>
      </c>
      <c r="B49" s="30" t="s">
        <v>1056</v>
      </c>
      <c r="C49" s="30" t="str">
        <f t="shared" si="1"/>
        <v>QIAseq 96-Unique Dual Index Set A-G04</v>
      </c>
      <c r="D49" s="30">
        <v>31</v>
      </c>
      <c r="E49" s="30" t="s">
        <v>48</v>
      </c>
      <c r="F49" s="30" t="s">
        <v>1056</v>
      </c>
      <c r="G49" s="30" t="s">
        <v>265</v>
      </c>
      <c r="H49" s="30" t="s">
        <v>1746</v>
      </c>
      <c r="I49" s="30" t="s">
        <v>1152</v>
      </c>
      <c r="J49" s="30" t="s">
        <v>1152</v>
      </c>
      <c r="K49" s="30" t="s">
        <v>47</v>
      </c>
      <c r="L49" s="30" t="s">
        <v>1056</v>
      </c>
      <c r="M49" s="30" t="s">
        <v>369</v>
      </c>
      <c r="N49" s="30" t="s">
        <v>1248</v>
      </c>
      <c r="O49" s="30" t="s">
        <v>1248</v>
      </c>
      <c r="P49" s="30" t="s">
        <v>1344</v>
      </c>
      <c r="Q49" s="30" t="str">
        <f t="shared" si="3"/>
        <v>Yes</v>
      </c>
      <c r="S49" s="30" t="str">
        <f>'Input Form'!D$20</f>
        <v>QIAseq 96-Index I set A (not recommended)</v>
      </c>
      <c r="T49" s="30" t="s">
        <v>1072</v>
      </c>
      <c r="U49" s="30" t="str">
        <f t="shared" si="2"/>
        <v>QIAseq 96-Index I set A (not recommended)-G06</v>
      </c>
    </row>
    <row r="50" spans="1:21">
      <c r="A50" s="30" t="s">
        <v>28</v>
      </c>
      <c r="B50" s="30" t="s">
        <v>1057</v>
      </c>
      <c r="C50" s="30" t="str">
        <f t="shared" si="1"/>
        <v>QIAseq 96-Unique Dual Index Set A-H04</v>
      </c>
      <c r="D50" s="30">
        <v>32</v>
      </c>
      <c r="E50" s="30" t="s">
        <v>48</v>
      </c>
      <c r="F50" s="30" t="s">
        <v>1057</v>
      </c>
      <c r="G50" s="30" t="s">
        <v>278</v>
      </c>
      <c r="H50" s="30" t="s">
        <v>1747</v>
      </c>
      <c r="I50" s="30" t="s">
        <v>1153</v>
      </c>
      <c r="J50" s="30" t="s">
        <v>1153</v>
      </c>
      <c r="K50" s="30" t="s">
        <v>47</v>
      </c>
      <c r="L50" s="30" t="s">
        <v>1057</v>
      </c>
      <c r="M50" s="30" t="s">
        <v>382</v>
      </c>
      <c r="N50" s="30" t="s">
        <v>1249</v>
      </c>
      <c r="O50" s="30" t="s">
        <v>1249</v>
      </c>
      <c r="P50" s="30" t="s">
        <v>1345</v>
      </c>
      <c r="Q50" s="30" t="str">
        <f t="shared" si="3"/>
        <v>Yes</v>
      </c>
      <c r="S50" s="30" t="str">
        <f>'Input Form'!D$20</f>
        <v>QIAseq 96-Index I set A (not recommended)</v>
      </c>
      <c r="T50" s="30" t="s">
        <v>1073</v>
      </c>
      <c r="U50" s="30" t="str">
        <f t="shared" si="2"/>
        <v>QIAseq 96-Index I set A (not recommended)-H06</v>
      </c>
    </row>
    <row r="51" spans="1:21">
      <c r="A51" s="30" t="s">
        <v>28</v>
      </c>
      <c r="B51" s="30" t="s">
        <v>1058</v>
      </c>
      <c r="C51" s="30" t="str">
        <f t="shared" si="1"/>
        <v>QIAseq 96-Unique Dual Index Set A-A05</v>
      </c>
      <c r="D51" s="30">
        <v>33</v>
      </c>
      <c r="E51" s="30" t="s">
        <v>48</v>
      </c>
      <c r="F51" s="30" t="s">
        <v>1058</v>
      </c>
      <c r="G51" s="30" t="s">
        <v>188</v>
      </c>
      <c r="H51" s="30" t="s">
        <v>1748</v>
      </c>
      <c r="I51" s="30" t="s">
        <v>1154</v>
      </c>
      <c r="J51" s="30" t="s">
        <v>1154</v>
      </c>
      <c r="K51" s="30" t="s">
        <v>47</v>
      </c>
      <c r="L51" s="30" t="s">
        <v>1058</v>
      </c>
      <c r="M51" s="30" t="s">
        <v>292</v>
      </c>
      <c r="N51" s="30" t="s">
        <v>1250</v>
      </c>
      <c r="O51" s="30" t="s">
        <v>1250</v>
      </c>
      <c r="P51" s="30" t="s">
        <v>1346</v>
      </c>
      <c r="Q51" s="30" t="str">
        <f t="shared" si="3"/>
        <v>Yes</v>
      </c>
      <c r="S51" s="30" t="str">
        <f>'Input Form'!D$20</f>
        <v>QIAseq 96-Index I set A (not recommended)</v>
      </c>
      <c r="T51" s="30" t="s">
        <v>1074</v>
      </c>
      <c r="U51" s="30" t="str">
        <f t="shared" si="2"/>
        <v>QIAseq 96-Index I set A (not recommended)-A07</v>
      </c>
    </row>
    <row r="52" spans="1:21">
      <c r="A52" s="30" t="s">
        <v>28</v>
      </c>
      <c r="B52" s="30" t="s">
        <v>1059</v>
      </c>
      <c r="C52" s="30" t="str">
        <f t="shared" si="1"/>
        <v>QIAseq 96-Unique Dual Index Set A-B05</v>
      </c>
      <c r="D52" s="30">
        <v>34</v>
      </c>
      <c r="E52" s="30" t="s">
        <v>48</v>
      </c>
      <c r="F52" s="30" t="s">
        <v>1059</v>
      </c>
      <c r="G52" s="30" t="s">
        <v>201</v>
      </c>
      <c r="H52" s="30" t="s">
        <v>1749</v>
      </c>
      <c r="I52" s="30" t="s">
        <v>1155</v>
      </c>
      <c r="J52" s="30" t="s">
        <v>1155</v>
      </c>
      <c r="K52" s="30" t="s">
        <v>47</v>
      </c>
      <c r="L52" s="30" t="s">
        <v>1059</v>
      </c>
      <c r="M52" s="30" t="s">
        <v>305</v>
      </c>
      <c r="N52" s="30" t="s">
        <v>1251</v>
      </c>
      <c r="O52" s="30" t="s">
        <v>1251</v>
      </c>
      <c r="P52" s="30" t="s">
        <v>1347</v>
      </c>
      <c r="Q52" s="30" t="str">
        <f t="shared" si="3"/>
        <v>Yes</v>
      </c>
      <c r="S52" s="30" t="str">
        <f>'Input Form'!D$20</f>
        <v>QIAseq 96-Index I set A (not recommended)</v>
      </c>
      <c r="T52" s="30" t="s">
        <v>1075</v>
      </c>
      <c r="U52" s="30" t="str">
        <f t="shared" si="2"/>
        <v>QIAseq 96-Index I set A (not recommended)-B07</v>
      </c>
    </row>
    <row r="53" spans="1:21">
      <c r="A53" s="30" t="s">
        <v>28</v>
      </c>
      <c r="B53" s="30" t="s">
        <v>1060</v>
      </c>
      <c r="C53" s="30" t="str">
        <f t="shared" si="1"/>
        <v>QIAseq 96-Unique Dual Index Set A-C05</v>
      </c>
      <c r="D53" s="30">
        <v>35</v>
      </c>
      <c r="E53" s="30" t="s">
        <v>48</v>
      </c>
      <c r="F53" s="30" t="s">
        <v>1060</v>
      </c>
      <c r="G53" s="30" t="s">
        <v>214</v>
      </c>
      <c r="H53" s="30" t="s">
        <v>1750</v>
      </c>
      <c r="I53" s="30" t="s">
        <v>1156</v>
      </c>
      <c r="J53" s="30" t="s">
        <v>1156</v>
      </c>
      <c r="K53" s="30" t="s">
        <v>47</v>
      </c>
      <c r="L53" s="30" t="s">
        <v>1060</v>
      </c>
      <c r="M53" s="30" t="s">
        <v>318</v>
      </c>
      <c r="N53" s="30" t="s">
        <v>1252</v>
      </c>
      <c r="O53" s="30" t="s">
        <v>1252</v>
      </c>
      <c r="P53" s="30" t="s">
        <v>1348</v>
      </c>
      <c r="Q53" s="30" t="str">
        <f t="shared" si="3"/>
        <v>Yes</v>
      </c>
      <c r="S53" s="30" t="str">
        <f>'Input Form'!D$20</f>
        <v>QIAseq 96-Index I set A (not recommended)</v>
      </c>
      <c r="T53" s="30" t="s">
        <v>1076</v>
      </c>
      <c r="U53" s="30" t="str">
        <f t="shared" si="2"/>
        <v>QIAseq 96-Index I set A (not recommended)-C07</v>
      </c>
    </row>
    <row r="54" spans="1:21">
      <c r="A54" s="30" t="s">
        <v>28</v>
      </c>
      <c r="B54" s="30" t="s">
        <v>1061</v>
      </c>
      <c r="C54" s="30" t="str">
        <f t="shared" si="1"/>
        <v>QIAseq 96-Unique Dual Index Set A-D05</v>
      </c>
      <c r="D54" s="30">
        <v>36</v>
      </c>
      <c r="E54" s="30" t="s">
        <v>48</v>
      </c>
      <c r="F54" s="30" t="s">
        <v>1061</v>
      </c>
      <c r="G54" s="30" t="s">
        <v>227</v>
      </c>
      <c r="H54" s="30" t="s">
        <v>1751</v>
      </c>
      <c r="I54" s="30" t="s">
        <v>1157</v>
      </c>
      <c r="J54" s="30" t="s">
        <v>1157</v>
      </c>
      <c r="K54" s="30" t="s">
        <v>47</v>
      </c>
      <c r="L54" s="30" t="s">
        <v>1061</v>
      </c>
      <c r="M54" s="30" t="s">
        <v>331</v>
      </c>
      <c r="N54" s="30" t="s">
        <v>1253</v>
      </c>
      <c r="O54" s="30" t="s">
        <v>1253</v>
      </c>
      <c r="P54" s="30" t="s">
        <v>1349</v>
      </c>
      <c r="Q54" s="30" t="str">
        <f t="shared" si="3"/>
        <v>Yes</v>
      </c>
      <c r="S54" s="30" t="str">
        <f>'Input Form'!D$20</f>
        <v>QIAseq 96-Index I set A (not recommended)</v>
      </c>
      <c r="T54" s="30" t="s">
        <v>1077</v>
      </c>
      <c r="U54" s="30" t="str">
        <f t="shared" si="2"/>
        <v>QIAseq 96-Index I set A (not recommended)-D07</v>
      </c>
    </row>
    <row r="55" spans="1:21">
      <c r="A55" s="30" t="s">
        <v>28</v>
      </c>
      <c r="B55" s="30" t="s">
        <v>1062</v>
      </c>
      <c r="C55" s="30" t="str">
        <f t="shared" si="1"/>
        <v>QIAseq 96-Unique Dual Index Set A-E05</v>
      </c>
      <c r="D55" s="30">
        <v>37</v>
      </c>
      <c r="E55" s="30" t="s">
        <v>48</v>
      </c>
      <c r="F55" s="30" t="s">
        <v>1062</v>
      </c>
      <c r="G55" s="30" t="s">
        <v>240</v>
      </c>
      <c r="H55" s="30" t="s">
        <v>1752</v>
      </c>
      <c r="I55" s="30" t="s">
        <v>1158</v>
      </c>
      <c r="J55" s="30" t="s">
        <v>1158</v>
      </c>
      <c r="K55" s="30" t="s">
        <v>47</v>
      </c>
      <c r="L55" s="30" t="s">
        <v>1062</v>
      </c>
      <c r="M55" s="30" t="s">
        <v>344</v>
      </c>
      <c r="N55" s="30" t="s">
        <v>1254</v>
      </c>
      <c r="O55" s="30" t="s">
        <v>1254</v>
      </c>
      <c r="P55" s="30" t="s">
        <v>1350</v>
      </c>
      <c r="Q55" s="30" t="str">
        <f t="shared" si="3"/>
        <v>Yes</v>
      </c>
      <c r="S55" s="30" t="str">
        <f>'Input Form'!D$20</f>
        <v>QIAseq 96-Index I set A (not recommended)</v>
      </c>
      <c r="T55" s="30" t="s">
        <v>1078</v>
      </c>
      <c r="U55" s="30" t="str">
        <f t="shared" si="2"/>
        <v>QIAseq 96-Index I set A (not recommended)-E07</v>
      </c>
    </row>
    <row r="56" spans="1:21">
      <c r="A56" s="30" t="s">
        <v>28</v>
      </c>
      <c r="B56" s="30" t="s">
        <v>1063</v>
      </c>
      <c r="C56" s="30" t="str">
        <f t="shared" si="1"/>
        <v>QIAseq 96-Unique Dual Index Set A-F05</v>
      </c>
      <c r="D56" s="30">
        <v>38</v>
      </c>
      <c r="E56" s="30" t="s">
        <v>48</v>
      </c>
      <c r="F56" s="30" t="s">
        <v>1063</v>
      </c>
      <c r="G56" s="30" t="s">
        <v>253</v>
      </c>
      <c r="H56" s="30" t="s">
        <v>1753</v>
      </c>
      <c r="I56" s="30" t="s">
        <v>1159</v>
      </c>
      <c r="J56" s="30" t="s">
        <v>1159</v>
      </c>
      <c r="K56" s="30" t="s">
        <v>47</v>
      </c>
      <c r="L56" s="30" t="s">
        <v>1063</v>
      </c>
      <c r="M56" s="30" t="s">
        <v>357</v>
      </c>
      <c r="N56" s="30" t="s">
        <v>1255</v>
      </c>
      <c r="O56" s="30" t="s">
        <v>1255</v>
      </c>
      <c r="P56" s="30" t="s">
        <v>1351</v>
      </c>
      <c r="Q56" s="30" t="str">
        <f t="shared" si="3"/>
        <v>Yes</v>
      </c>
      <c r="S56" s="30" t="str">
        <f>'Input Form'!D$20</f>
        <v>QIAseq 96-Index I set A (not recommended)</v>
      </c>
      <c r="T56" s="30" t="s">
        <v>1079</v>
      </c>
      <c r="U56" s="30" t="str">
        <f t="shared" si="2"/>
        <v>QIAseq 96-Index I set A (not recommended)-F07</v>
      </c>
    </row>
    <row r="57" spans="1:21">
      <c r="A57" s="30" t="s">
        <v>28</v>
      </c>
      <c r="B57" s="30" t="s">
        <v>1064</v>
      </c>
      <c r="C57" s="30" t="str">
        <f t="shared" si="1"/>
        <v>QIAseq 96-Unique Dual Index Set A-G05</v>
      </c>
      <c r="D57" s="30">
        <v>39</v>
      </c>
      <c r="E57" s="30" t="s">
        <v>48</v>
      </c>
      <c r="F57" s="30" t="s">
        <v>1064</v>
      </c>
      <c r="G57" s="30" t="s">
        <v>266</v>
      </c>
      <c r="H57" s="30" t="s">
        <v>1754</v>
      </c>
      <c r="I57" s="30" t="s">
        <v>1160</v>
      </c>
      <c r="J57" s="30" t="s">
        <v>1160</v>
      </c>
      <c r="K57" s="30" t="s">
        <v>47</v>
      </c>
      <c r="L57" s="30" t="s">
        <v>1064</v>
      </c>
      <c r="M57" s="30" t="s">
        <v>370</v>
      </c>
      <c r="N57" s="30" t="s">
        <v>1256</v>
      </c>
      <c r="O57" s="30" t="s">
        <v>1256</v>
      </c>
      <c r="P57" s="30" t="s">
        <v>1352</v>
      </c>
      <c r="Q57" s="30" t="str">
        <f t="shared" si="3"/>
        <v>Yes</v>
      </c>
      <c r="S57" s="30" t="str">
        <f>'Input Form'!D$20</f>
        <v>QIAseq 96-Index I set A (not recommended)</v>
      </c>
      <c r="T57" s="30" t="s">
        <v>1080</v>
      </c>
      <c r="U57" s="30" t="str">
        <f t="shared" si="2"/>
        <v>QIAseq 96-Index I set A (not recommended)-G07</v>
      </c>
    </row>
    <row r="58" spans="1:21">
      <c r="A58" s="30" t="s">
        <v>28</v>
      </c>
      <c r="B58" s="30" t="s">
        <v>1065</v>
      </c>
      <c r="C58" s="30" t="str">
        <f t="shared" si="1"/>
        <v>QIAseq 96-Unique Dual Index Set A-H05</v>
      </c>
      <c r="D58" s="30">
        <v>40</v>
      </c>
      <c r="E58" s="30" t="s">
        <v>48</v>
      </c>
      <c r="F58" s="30" t="s">
        <v>1065</v>
      </c>
      <c r="G58" s="30" t="s">
        <v>279</v>
      </c>
      <c r="H58" s="30" t="s">
        <v>1755</v>
      </c>
      <c r="I58" s="30" t="s">
        <v>1161</v>
      </c>
      <c r="J58" s="30" t="s">
        <v>1161</v>
      </c>
      <c r="K58" s="30" t="s">
        <v>47</v>
      </c>
      <c r="L58" s="30" t="s">
        <v>1065</v>
      </c>
      <c r="M58" s="30" t="s">
        <v>383</v>
      </c>
      <c r="N58" s="30" t="s">
        <v>1257</v>
      </c>
      <c r="O58" s="30" t="s">
        <v>1257</v>
      </c>
      <c r="P58" s="30" t="s">
        <v>1353</v>
      </c>
      <c r="Q58" s="30" t="str">
        <f t="shared" si="3"/>
        <v>Yes</v>
      </c>
      <c r="S58" s="30" t="str">
        <f>'Input Form'!D$20</f>
        <v>QIAseq 96-Index I set A (not recommended)</v>
      </c>
      <c r="T58" s="30" t="s">
        <v>1081</v>
      </c>
      <c r="U58" s="30" t="str">
        <f t="shared" si="2"/>
        <v>QIAseq 96-Index I set A (not recommended)-H07</v>
      </c>
    </row>
    <row r="59" spans="1:21">
      <c r="A59" s="30" t="s">
        <v>28</v>
      </c>
      <c r="B59" s="30" t="s">
        <v>1066</v>
      </c>
      <c r="C59" s="30" t="str">
        <f t="shared" si="1"/>
        <v>QIAseq 96-Unique Dual Index Set A-A06</v>
      </c>
      <c r="D59" s="30">
        <v>41</v>
      </c>
      <c r="E59" s="30" t="s">
        <v>48</v>
      </c>
      <c r="F59" s="30" t="s">
        <v>1066</v>
      </c>
      <c r="G59" s="30" t="s">
        <v>189</v>
      </c>
      <c r="H59" s="30" t="s">
        <v>1756</v>
      </c>
      <c r="I59" s="30" t="s">
        <v>1162</v>
      </c>
      <c r="J59" s="30" t="s">
        <v>1162</v>
      </c>
      <c r="K59" s="30" t="s">
        <v>47</v>
      </c>
      <c r="L59" s="30" t="s">
        <v>1066</v>
      </c>
      <c r="M59" s="30" t="s">
        <v>293</v>
      </c>
      <c r="N59" s="30" t="s">
        <v>1258</v>
      </c>
      <c r="O59" s="30" t="s">
        <v>1258</v>
      </c>
      <c r="P59" s="30" t="s">
        <v>1354</v>
      </c>
      <c r="Q59" s="30" t="str">
        <f t="shared" si="3"/>
        <v>Yes</v>
      </c>
      <c r="S59" s="30" t="str">
        <f>'Input Form'!D$20</f>
        <v>QIAseq 96-Index I set A (not recommended)</v>
      </c>
      <c r="T59" s="30" t="s">
        <v>1082</v>
      </c>
      <c r="U59" s="30" t="str">
        <f t="shared" si="2"/>
        <v>QIAseq 96-Index I set A (not recommended)-A08</v>
      </c>
    </row>
    <row r="60" spans="1:21">
      <c r="A60" s="30" t="s">
        <v>28</v>
      </c>
      <c r="B60" s="30" t="s">
        <v>1067</v>
      </c>
      <c r="C60" s="30" t="str">
        <f t="shared" si="1"/>
        <v>QIAseq 96-Unique Dual Index Set A-B06</v>
      </c>
      <c r="D60" s="30">
        <v>42</v>
      </c>
      <c r="E60" s="30" t="s">
        <v>48</v>
      </c>
      <c r="F60" s="30" t="s">
        <v>1067</v>
      </c>
      <c r="G60" s="30" t="s">
        <v>202</v>
      </c>
      <c r="H60" s="30" t="s">
        <v>1757</v>
      </c>
      <c r="I60" s="30" t="s">
        <v>1163</v>
      </c>
      <c r="J60" s="30" t="s">
        <v>1163</v>
      </c>
      <c r="K60" s="30" t="s">
        <v>47</v>
      </c>
      <c r="L60" s="30" t="s">
        <v>1067</v>
      </c>
      <c r="M60" s="30" t="s">
        <v>306</v>
      </c>
      <c r="N60" s="30" t="s">
        <v>1259</v>
      </c>
      <c r="O60" s="30" t="s">
        <v>1259</v>
      </c>
      <c r="P60" s="30" t="s">
        <v>1355</v>
      </c>
      <c r="Q60" s="30" t="str">
        <f t="shared" si="3"/>
        <v>Yes</v>
      </c>
      <c r="S60" s="30" t="str">
        <f>'Input Form'!D$20</f>
        <v>QIAseq 96-Index I set A (not recommended)</v>
      </c>
      <c r="T60" s="30" t="s">
        <v>1083</v>
      </c>
      <c r="U60" s="30" t="str">
        <f t="shared" si="2"/>
        <v>QIAseq 96-Index I set A (not recommended)-B08</v>
      </c>
    </row>
    <row r="61" spans="1:21">
      <c r="A61" s="30" t="s">
        <v>28</v>
      </c>
      <c r="B61" s="30" t="s">
        <v>1068</v>
      </c>
      <c r="C61" s="30" t="str">
        <f t="shared" si="1"/>
        <v>QIAseq 96-Unique Dual Index Set A-C06</v>
      </c>
      <c r="D61" s="30">
        <v>43</v>
      </c>
      <c r="E61" s="30" t="s">
        <v>48</v>
      </c>
      <c r="F61" s="30" t="s">
        <v>1068</v>
      </c>
      <c r="G61" s="30" t="s">
        <v>215</v>
      </c>
      <c r="H61" s="30" t="s">
        <v>1758</v>
      </c>
      <c r="I61" s="30" t="s">
        <v>1164</v>
      </c>
      <c r="J61" s="30" t="s">
        <v>1164</v>
      </c>
      <c r="K61" s="30" t="s">
        <v>47</v>
      </c>
      <c r="L61" s="30" t="s">
        <v>1068</v>
      </c>
      <c r="M61" s="30" t="s">
        <v>319</v>
      </c>
      <c r="N61" s="30" t="s">
        <v>1260</v>
      </c>
      <c r="O61" s="30" t="s">
        <v>1260</v>
      </c>
      <c r="P61" s="30" t="s">
        <v>1356</v>
      </c>
      <c r="Q61" s="30" t="str">
        <f t="shared" si="3"/>
        <v>Yes</v>
      </c>
      <c r="S61" s="30" t="str">
        <f>'Input Form'!D$20</f>
        <v>QIAseq 96-Index I set A (not recommended)</v>
      </c>
      <c r="T61" s="30" t="s">
        <v>1084</v>
      </c>
      <c r="U61" s="30" t="str">
        <f t="shared" si="2"/>
        <v>QIAseq 96-Index I set A (not recommended)-C08</v>
      </c>
    </row>
    <row r="62" spans="1:21">
      <c r="A62" s="30" t="s">
        <v>28</v>
      </c>
      <c r="B62" s="30" t="s">
        <v>1069</v>
      </c>
      <c r="C62" s="30" t="str">
        <f t="shared" si="1"/>
        <v>QIAseq 96-Unique Dual Index Set A-D06</v>
      </c>
      <c r="D62" s="30">
        <v>44</v>
      </c>
      <c r="E62" s="30" t="s">
        <v>48</v>
      </c>
      <c r="F62" s="30" t="s">
        <v>1069</v>
      </c>
      <c r="G62" s="30" t="s">
        <v>228</v>
      </c>
      <c r="H62" s="30" t="s">
        <v>1759</v>
      </c>
      <c r="I62" s="30" t="s">
        <v>1165</v>
      </c>
      <c r="J62" s="30" t="s">
        <v>1165</v>
      </c>
      <c r="K62" s="30" t="s">
        <v>47</v>
      </c>
      <c r="L62" s="30" t="s">
        <v>1069</v>
      </c>
      <c r="M62" s="30" t="s">
        <v>332</v>
      </c>
      <c r="N62" s="30" t="s">
        <v>1261</v>
      </c>
      <c r="O62" s="30" t="s">
        <v>1261</v>
      </c>
      <c r="P62" s="30" t="s">
        <v>1357</v>
      </c>
      <c r="Q62" s="30" t="str">
        <f t="shared" si="3"/>
        <v>Yes</v>
      </c>
      <c r="S62" s="30" t="str">
        <f>'Input Form'!D$20</f>
        <v>QIAseq 96-Index I set A (not recommended)</v>
      </c>
      <c r="T62" s="30" t="s">
        <v>1085</v>
      </c>
      <c r="U62" s="30" t="str">
        <f t="shared" si="2"/>
        <v>QIAseq 96-Index I set A (not recommended)-D08</v>
      </c>
    </row>
    <row r="63" spans="1:21">
      <c r="A63" s="30" t="s">
        <v>28</v>
      </c>
      <c r="B63" s="30" t="s">
        <v>1070</v>
      </c>
      <c r="C63" s="30" t="str">
        <f t="shared" si="1"/>
        <v>QIAseq 96-Unique Dual Index Set A-E06</v>
      </c>
      <c r="D63" s="30">
        <v>45</v>
      </c>
      <c r="E63" s="30" t="s">
        <v>48</v>
      </c>
      <c r="F63" s="30" t="s">
        <v>1070</v>
      </c>
      <c r="G63" s="30" t="s">
        <v>241</v>
      </c>
      <c r="H63" s="30" t="s">
        <v>1760</v>
      </c>
      <c r="I63" s="30" t="s">
        <v>1166</v>
      </c>
      <c r="J63" s="30" t="s">
        <v>1166</v>
      </c>
      <c r="K63" s="30" t="s">
        <v>47</v>
      </c>
      <c r="L63" s="30" t="s">
        <v>1070</v>
      </c>
      <c r="M63" s="30" t="s">
        <v>345</v>
      </c>
      <c r="N63" s="30" t="s">
        <v>1262</v>
      </c>
      <c r="O63" s="30" t="s">
        <v>1262</v>
      </c>
      <c r="P63" s="30" t="s">
        <v>1358</v>
      </c>
      <c r="Q63" s="30" t="str">
        <f t="shared" si="3"/>
        <v>Yes</v>
      </c>
      <c r="S63" s="30" t="str">
        <f>'Input Form'!D$20</f>
        <v>QIAseq 96-Index I set A (not recommended)</v>
      </c>
      <c r="T63" s="30" t="s">
        <v>1086</v>
      </c>
      <c r="U63" s="30" t="str">
        <f t="shared" si="2"/>
        <v>QIAseq 96-Index I set A (not recommended)-E08</v>
      </c>
    </row>
    <row r="64" spans="1:21">
      <c r="A64" s="30" t="s">
        <v>28</v>
      </c>
      <c r="B64" s="30" t="s">
        <v>1071</v>
      </c>
      <c r="C64" s="30" t="str">
        <f t="shared" si="1"/>
        <v>QIAseq 96-Unique Dual Index Set A-F06</v>
      </c>
      <c r="D64" s="30">
        <v>46</v>
      </c>
      <c r="E64" s="30" t="s">
        <v>48</v>
      </c>
      <c r="F64" s="30" t="s">
        <v>1071</v>
      </c>
      <c r="G64" s="30" t="s">
        <v>254</v>
      </c>
      <c r="H64" s="30" t="s">
        <v>1761</v>
      </c>
      <c r="I64" s="30" t="s">
        <v>1167</v>
      </c>
      <c r="J64" s="30" t="s">
        <v>1167</v>
      </c>
      <c r="K64" s="30" t="s">
        <v>47</v>
      </c>
      <c r="L64" s="30" t="s">
        <v>1071</v>
      </c>
      <c r="M64" s="30" t="s">
        <v>358</v>
      </c>
      <c r="N64" s="30" t="s">
        <v>1263</v>
      </c>
      <c r="O64" s="30" t="s">
        <v>1263</v>
      </c>
      <c r="P64" s="30" t="s">
        <v>1359</v>
      </c>
      <c r="Q64" s="30" t="str">
        <f t="shared" si="3"/>
        <v>Yes</v>
      </c>
      <c r="S64" s="30" t="str">
        <f>'Input Form'!D$20</f>
        <v>QIAseq 96-Index I set A (not recommended)</v>
      </c>
      <c r="T64" s="30" t="s">
        <v>1087</v>
      </c>
      <c r="U64" s="30" t="str">
        <f t="shared" si="2"/>
        <v>QIAseq 96-Index I set A (not recommended)-F08</v>
      </c>
    </row>
    <row r="65" spans="1:21">
      <c r="A65" s="30" t="s">
        <v>28</v>
      </c>
      <c r="B65" s="30" t="s">
        <v>1072</v>
      </c>
      <c r="C65" s="30" t="str">
        <f t="shared" si="1"/>
        <v>QIAseq 96-Unique Dual Index Set A-G06</v>
      </c>
      <c r="D65" s="30">
        <v>47</v>
      </c>
      <c r="E65" s="30" t="s">
        <v>48</v>
      </c>
      <c r="F65" s="30" t="s">
        <v>1072</v>
      </c>
      <c r="G65" s="30" t="s">
        <v>267</v>
      </c>
      <c r="H65" s="30" t="s">
        <v>1762</v>
      </c>
      <c r="I65" s="30" t="s">
        <v>1168</v>
      </c>
      <c r="J65" s="30" t="s">
        <v>1168</v>
      </c>
      <c r="K65" s="30" t="s">
        <v>47</v>
      </c>
      <c r="L65" s="30" t="s">
        <v>1072</v>
      </c>
      <c r="M65" s="30" t="s">
        <v>371</v>
      </c>
      <c r="N65" s="30" t="s">
        <v>1264</v>
      </c>
      <c r="O65" s="30" t="s">
        <v>1264</v>
      </c>
      <c r="P65" s="30" t="s">
        <v>1360</v>
      </c>
      <c r="Q65" s="30" t="str">
        <f t="shared" si="3"/>
        <v>Yes</v>
      </c>
      <c r="S65" s="30" t="str">
        <f>'Input Form'!D$20</f>
        <v>QIAseq 96-Index I set A (not recommended)</v>
      </c>
      <c r="T65" s="30" t="s">
        <v>1088</v>
      </c>
      <c r="U65" s="30" t="str">
        <f t="shared" si="2"/>
        <v>QIAseq 96-Index I set A (not recommended)-G08</v>
      </c>
    </row>
    <row r="66" spans="1:21">
      <c r="A66" s="30" t="s">
        <v>28</v>
      </c>
      <c r="B66" s="30" t="s">
        <v>1073</v>
      </c>
      <c r="C66" s="30" t="str">
        <f t="shared" si="1"/>
        <v>QIAseq 96-Unique Dual Index Set A-H06</v>
      </c>
      <c r="D66" s="30">
        <v>48</v>
      </c>
      <c r="E66" s="30" t="s">
        <v>48</v>
      </c>
      <c r="F66" s="30" t="s">
        <v>1073</v>
      </c>
      <c r="G66" s="30" t="s">
        <v>280</v>
      </c>
      <c r="H66" s="30" t="s">
        <v>1763</v>
      </c>
      <c r="I66" s="30" t="s">
        <v>1169</v>
      </c>
      <c r="J66" s="30" t="s">
        <v>1169</v>
      </c>
      <c r="K66" s="30" t="s">
        <v>47</v>
      </c>
      <c r="L66" s="30" t="s">
        <v>1073</v>
      </c>
      <c r="M66" s="30" t="s">
        <v>384</v>
      </c>
      <c r="N66" s="30" t="s">
        <v>1265</v>
      </c>
      <c r="O66" s="30" t="s">
        <v>1265</v>
      </c>
      <c r="P66" s="30" t="s">
        <v>1361</v>
      </c>
      <c r="Q66" s="30" t="str">
        <f t="shared" si="3"/>
        <v>Yes</v>
      </c>
      <c r="S66" s="30" t="str">
        <f>'Input Form'!D$20</f>
        <v>QIAseq 96-Index I set A (not recommended)</v>
      </c>
      <c r="T66" s="30" t="s">
        <v>1089</v>
      </c>
      <c r="U66" s="30" t="str">
        <f t="shared" si="2"/>
        <v>QIAseq 96-Index I set A (not recommended)-H08</v>
      </c>
    </row>
    <row r="67" spans="1:21">
      <c r="A67" s="30" t="s">
        <v>28</v>
      </c>
      <c r="B67" s="30" t="s">
        <v>1074</v>
      </c>
      <c r="C67" s="30" t="str">
        <f t="shared" si="1"/>
        <v>QIAseq 96-Unique Dual Index Set A-A07</v>
      </c>
      <c r="D67" s="30">
        <v>49</v>
      </c>
      <c r="E67" s="30" t="s">
        <v>48</v>
      </c>
      <c r="F67" s="30" t="s">
        <v>1074</v>
      </c>
      <c r="G67" s="30" t="s">
        <v>190</v>
      </c>
      <c r="H67" s="30" t="s">
        <v>1764</v>
      </c>
      <c r="I67" s="30" t="s">
        <v>1170</v>
      </c>
      <c r="J67" s="30" t="s">
        <v>1170</v>
      </c>
      <c r="K67" s="30" t="s">
        <v>47</v>
      </c>
      <c r="L67" s="30" t="s">
        <v>1074</v>
      </c>
      <c r="M67" s="30" t="s">
        <v>294</v>
      </c>
      <c r="N67" s="30" t="s">
        <v>1266</v>
      </c>
      <c r="O67" s="30" t="s">
        <v>1266</v>
      </c>
      <c r="P67" s="30" t="s">
        <v>1362</v>
      </c>
      <c r="Q67" s="30" t="str">
        <f t="shared" si="3"/>
        <v>Yes</v>
      </c>
      <c r="S67" s="30" t="str">
        <f>'Input Form'!D$20</f>
        <v>QIAseq 96-Index I set A (not recommended)</v>
      </c>
      <c r="T67" s="30" t="s">
        <v>1090</v>
      </c>
      <c r="U67" s="30" t="str">
        <f t="shared" si="2"/>
        <v>QIAseq 96-Index I set A (not recommended)-A09</v>
      </c>
    </row>
    <row r="68" spans="1:21">
      <c r="A68" s="30" t="s">
        <v>28</v>
      </c>
      <c r="B68" s="30" t="s">
        <v>1075</v>
      </c>
      <c r="C68" s="30" t="str">
        <f t="shared" ref="C68:C131" si="4">A68&amp;"-"&amp;B68</f>
        <v>QIAseq 96-Unique Dual Index Set A-B07</v>
      </c>
      <c r="D68" s="30">
        <v>50</v>
      </c>
      <c r="E68" s="30" t="s">
        <v>48</v>
      </c>
      <c r="F68" s="30" t="s">
        <v>1075</v>
      </c>
      <c r="G68" s="30" t="s">
        <v>203</v>
      </c>
      <c r="H68" s="30" t="s">
        <v>1765</v>
      </c>
      <c r="I68" s="30" t="s">
        <v>1171</v>
      </c>
      <c r="J68" s="30" t="s">
        <v>1171</v>
      </c>
      <c r="K68" s="30" t="s">
        <v>47</v>
      </c>
      <c r="L68" s="30" t="s">
        <v>1075</v>
      </c>
      <c r="M68" s="30" t="s">
        <v>307</v>
      </c>
      <c r="N68" s="30" t="s">
        <v>1267</v>
      </c>
      <c r="O68" s="30" t="s">
        <v>1267</v>
      </c>
      <c r="P68" s="30" t="s">
        <v>1363</v>
      </c>
      <c r="Q68" s="30" t="str">
        <f t="shared" si="3"/>
        <v>Yes</v>
      </c>
      <c r="S68" s="30" t="str">
        <f>'Input Form'!D$20</f>
        <v>QIAseq 96-Index I set A (not recommended)</v>
      </c>
      <c r="T68" s="30" t="s">
        <v>1091</v>
      </c>
      <c r="U68" s="30" t="str">
        <f t="shared" ref="U68:U98" si="5">S68&amp;"-"&amp;T68</f>
        <v>QIAseq 96-Index I set A (not recommended)-B09</v>
      </c>
    </row>
    <row r="69" spans="1:21">
      <c r="A69" s="30" t="s">
        <v>28</v>
      </c>
      <c r="B69" s="30" t="s">
        <v>1076</v>
      </c>
      <c r="C69" s="30" t="str">
        <f t="shared" si="4"/>
        <v>QIAseq 96-Unique Dual Index Set A-C07</v>
      </c>
      <c r="D69" s="30">
        <v>51</v>
      </c>
      <c r="E69" s="30" t="s">
        <v>48</v>
      </c>
      <c r="F69" s="30" t="s">
        <v>1076</v>
      </c>
      <c r="G69" s="30" t="s">
        <v>216</v>
      </c>
      <c r="H69" s="30" t="s">
        <v>1766</v>
      </c>
      <c r="I69" s="30" t="s">
        <v>1172</v>
      </c>
      <c r="J69" s="30" t="s">
        <v>1172</v>
      </c>
      <c r="K69" s="30" t="s">
        <v>47</v>
      </c>
      <c r="L69" s="30" t="s">
        <v>1076</v>
      </c>
      <c r="M69" s="30" t="s">
        <v>320</v>
      </c>
      <c r="N69" s="30" t="s">
        <v>1268</v>
      </c>
      <c r="O69" s="30" t="s">
        <v>1268</v>
      </c>
      <c r="P69" s="30" t="s">
        <v>1364</v>
      </c>
      <c r="Q69" s="30" t="str">
        <f t="shared" si="3"/>
        <v>Yes</v>
      </c>
      <c r="S69" s="30" t="str">
        <f>'Input Form'!D$20</f>
        <v>QIAseq 96-Index I set A (not recommended)</v>
      </c>
      <c r="T69" s="30" t="s">
        <v>1092</v>
      </c>
      <c r="U69" s="30" t="str">
        <f t="shared" si="5"/>
        <v>QIAseq 96-Index I set A (not recommended)-C09</v>
      </c>
    </row>
    <row r="70" spans="1:21">
      <c r="A70" s="30" t="s">
        <v>28</v>
      </c>
      <c r="B70" s="30" t="s">
        <v>1077</v>
      </c>
      <c r="C70" s="30" t="str">
        <f t="shared" si="4"/>
        <v>QIAseq 96-Unique Dual Index Set A-D07</v>
      </c>
      <c r="D70" s="30">
        <v>52</v>
      </c>
      <c r="E70" s="30" t="s">
        <v>48</v>
      </c>
      <c r="F70" s="30" t="s">
        <v>1077</v>
      </c>
      <c r="G70" s="30" t="s">
        <v>229</v>
      </c>
      <c r="H70" s="30" t="s">
        <v>1767</v>
      </c>
      <c r="I70" s="30" t="s">
        <v>1173</v>
      </c>
      <c r="J70" s="30" t="s">
        <v>1173</v>
      </c>
      <c r="K70" s="30" t="s">
        <v>47</v>
      </c>
      <c r="L70" s="30" t="s">
        <v>1077</v>
      </c>
      <c r="M70" s="30" t="s">
        <v>333</v>
      </c>
      <c r="N70" s="30" t="s">
        <v>1269</v>
      </c>
      <c r="O70" s="30" t="s">
        <v>1269</v>
      </c>
      <c r="P70" s="30" t="s">
        <v>1365</v>
      </c>
      <c r="Q70" s="30" t="str">
        <f t="shared" si="3"/>
        <v>Yes</v>
      </c>
      <c r="S70" s="30" t="str">
        <f>'Input Form'!D$20</f>
        <v>QIAseq 96-Index I set A (not recommended)</v>
      </c>
      <c r="T70" s="30" t="s">
        <v>1093</v>
      </c>
      <c r="U70" s="30" t="str">
        <f t="shared" si="5"/>
        <v>QIAseq 96-Index I set A (not recommended)-D09</v>
      </c>
    </row>
    <row r="71" spans="1:21">
      <c r="A71" s="30" t="s">
        <v>28</v>
      </c>
      <c r="B71" s="30" t="s">
        <v>1078</v>
      </c>
      <c r="C71" s="30" t="str">
        <f t="shared" si="4"/>
        <v>QIAseq 96-Unique Dual Index Set A-E07</v>
      </c>
      <c r="D71" s="30">
        <v>53</v>
      </c>
      <c r="E71" s="30" t="s">
        <v>48</v>
      </c>
      <c r="F71" s="30" t="s">
        <v>1078</v>
      </c>
      <c r="G71" s="30" t="s">
        <v>242</v>
      </c>
      <c r="H71" s="30" t="s">
        <v>1768</v>
      </c>
      <c r="I71" s="30" t="s">
        <v>1174</v>
      </c>
      <c r="J71" s="30" t="s">
        <v>1174</v>
      </c>
      <c r="K71" s="30" t="s">
        <v>47</v>
      </c>
      <c r="L71" s="30" t="s">
        <v>1078</v>
      </c>
      <c r="M71" s="30" t="s">
        <v>346</v>
      </c>
      <c r="N71" s="30" t="s">
        <v>1270</v>
      </c>
      <c r="O71" s="30" t="s">
        <v>1270</v>
      </c>
      <c r="P71" s="30" t="s">
        <v>1366</v>
      </c>
      <c r="Q71" s="30" t="str">
        <f t="shared" si="3"/>
        <v>Yes</v>
      </c>
      <c r="S71" s="30" t="str">
        <f>'Input Form'!D$20</f>
        <v>QIAseq 96-Index I set A (not recommended)</v>
      </c>
      <c r="T71" s="30" t="s">
        <v>1094</v>
      </c>
      <c r="U71" s="30" t="str">
        <f t="shared" si="5"/>
        <v>QIAseq 96-Index I set A (not recommended)-E09</v>
      </c>
    </row>
    <row r="72" spans="1:21">
      <c r="A72" s="30" t="s">
        <v>28</v>
      </c>
      <c r="B72" s="30" t="s">
        <v>1079</v>
      </c>
      <c r="C72" s="30" t="str">
        <f t="shared" si="4"/>
        <v>QIAseq 96-Unique Dual Index Set A-F07</v>
      </c>
      <c r="D72" s="30">
        <v>54</v>
      </c>
      <c r="E72" s="30" t="s">
        <v>48</v>
      </c>
      <c r="F72" s="30" t="s">
        <v>1079</v>
      </c>
      <c r="G72" s="30" t="s">
        <v>255</v>
      </c>
      <c r="H72" s="30" t="s">
        <v>1769</v>
      </c>
      <c r="I72" s="30" t="s">
        <v>1175</v>
      </c>
      <c r="J72" s="30" t="s">
        <v>1175</v>
      </c>
      <c r="K72" s="30" t="s">
        <v>47</v>
      </c>
      <c r="L72" s="30" t="s">
        <v>1079</v>
      </c>
      <c r="M72" s="30" t="s">
        <v>359</v>
      </c>
      <c r="N72" s="30" t="s">
        <v>1271</v>
      </c>
      <c r="O72" s="30" t="s">
        <v>1271</v>
      </c>
      <c r="P72" s="30" t="s">
        <v>1367</v>
      </c>
      <c r="Q72" s="30" t="str">
        <f t="shared" si="3"/>
        <v>Yes</v>
      </c>
      <c r="S72" s="30" t="str">
        <f>'Input Form'!D$20</f>
        <v>QIAseq 96-Index I set A (not recommended)</v>
      </c>
      <c r="T72" s="30" t="s">
        <v>1095</v>
      </c>
      <c r="U72" s="30" t="str">
        <f t="shared" si="5"/>
        <v>QIAseq 96-Index I set A (not recommended)-F09</v>
      </c>
    </row>
    <row r="73" spans="1:21">
      <c r="A73" s="30" t="s">
        <v>28</v>
      </c>
      <c r="B73" s="30" t="s">
        <v>1080</v>
      </c>
      <c r="C73" s="30" t="str">
        <f t="shared" si="4"/>
        <v>QIAseq 96-Unique Dual Index Set A-G07</v>
      </c>
      <c r="D73" s="30">
        <v>55</v>
      </c>
      <c r="E73" s="30" t="s">
        <v>48</v>
      </c>
      <c r="F73" s="30" t="s">
        <v>1080</v>
      </c>
      <c r="G73" s="30" t="s">
        <v>268</v>
      </c>
      <c r="H73" s="30" t="s">
        <v>1770</v>
      </c>
      <c r="I73" s="30" t="s">
        <v>1176</v>
      </c>
      <c r="J73" s="30" t="s">
        <v>1176</v>
      </c>
      <c r="K73" s="30" t="s">
        <v>47</v>
      </c>
      <c r="L73" s="30" t="s">
        <v>1080</v>
      </c>
      <c r="M73" s="30" t="s">
        <v>372</v>
      </c>
      <c r="N73" s="30" t="s">
        <v>1272</v>
      </c>
      <c r="O73" s="30" t="s">
        <v>1272</v>
      </c>
      <c r="P73" s="30" t="s">
        <v>1368</v>
      </c>
      <c r="Q73" s="30" t="str">
        <f t="shared" si="3"/>
        <v>Yes</v>
      </c>
      <c r="S73" s="30" t="str">
        <f>'Input Form'!D$20</f>
        <v>QIAseq 96-Index I set A (not recommended)</v>
      </c>
      <c r="T73" s="30" t="s">
        <v>1096</v>
      </c>
      <c r="U73" s="30" t="str">
        <f t="shared" si="5"/>
        <v>QIAseq 96-Index I set A (not recommended)-G09</v>
      </c>
    </row>
    <row r="74" spans="1:21">
      <c r="A74" s="30" t="s">
        <v>28</v>
      </c>
      <c r="B74" s="30" t="s">
        <v>1081</v>
      </c>
      <c r="C74" s="30" t="str">
        <f t="shared" si="4"/>
        <v>QIAseq 96-Unique Dual Index Set A-H07</v>
      </c>
      <c r="D74" s="30">
        <v>56</v>
      </c>
      <c r="E74" s="30" t="s">
        <v>48</v>
      </c>
      <c r="F74" s="30" t="s">
        <v>1081</v>
      </c>
      <c r="G74" s="30" t="s">
        <v>281</v>
      </c>
      <c r="H74" s="30" t="s">
        <v>1771</v>
      </c>
      <c r="I74" s="30" t="s">
        <v>1177</v>
      </c>
      <c r="J74" s="30" t="s">
        <v>1177</v>
      </c>
      <c r="K74" s="30" t="s">
        <v>47</v>
      </c>
      <c r="L74" s="30" t="s">
        <v>1081</v>
      </c>
      <c r="M74" s="30" t="s">
        <v>385</v>
      </c>
      <c r="N74" s="30" t="s">
        <v>1273</v>
      </c>
      <c r="O74" s="30" t="s">
        <v>1273</v>
      </c>
      <c r="P74" s="30" t="s">
        <v>1369</v>
      </c>
      <c r="Q74" s="30" t="str">
        <f t="shared" si="3"/>
        <v>Yes</v>
      </c>
      <c r="S74" s="30" t="str">
        <f>'Input Form'!D$20</f>
        <v>QIAseq 96-Index I set A (not recommended)</v>
      </c>
      <c r="T74" s="30" t="s">
        <v>1097</v>
      </c>
      <c r="U74" s="30" t="str">
        <f t="shared" si="5"/>
        <v>QIAseq 96-Index I set A (not recommended)-H09</v>
      </c>
    </row>
    <row r="75" spans="1:21">
      <c r="A75" s="30" t="s">
        <v>28</v>
      </c>
      <c r="B75" s="30" t="s">
        <v>1082</v>
      </c>
      <c r="C75" s="30" t="str">
        <f t="shared" si="4"/>
        <v>QIAseq 96-Unique Dual Index Set A-A08</v>
      </c>
      <c r="D75" s="30">
        <v>57</v>
      </c>
      <c r="E75" s="30" t="s">
        <v>48</v>
      </c>
      <c r="F75" s="30" t="s">
        <v>1082</v>
      </c>
      <c r="G75" s="30" t="s">
        <v>191</v>
      </c>
      <c r="H75" s="30" t="s">
        <v>1772</v>
      </c>
      <c r="I75" s="30" t="s">
        <v>1178</v>
      </c>
      <c r="J75" s="30" t="s">
        <v>1178</v>
      </c>
      <c r="K75" s="30" t="s">
        <v>47</v>
      </c>
      <c r="L75" s="30" t="s">
        <v>1082</v>
      </c>
      <c r="M75" s="30" t="s">
        <v>295</v>
      </c>
      <c r="N75" s="30" t="s">
        <v>1274</v>
      </c>
      <c r="O75" s="30" t="s">
        <v>1274</v>
      </c>
      <c r="P75" s="30" t="s">
        <v>1370</v>
      </c>
      <c r="Q75" s="30" t="str">
        <f t="shared" si="3"/>
        <v>Yes</v>
      </c>
      <c r="S75" s="30" t="str">
        <f>'Input Form'!D$20</f>
        <v>QIAseq 96-Index I set A (not recommended)</v>
      </c>
      <c r="T75" s="30" t="s">
        <v>1098</v>
      </c>
      <c r="U75" s="30" t="str">
        <f t="shared" si="5"/>
        <v>QIAseq 96-Index I set A (not recommended)-A10</v>
      </c>
    </row>
    <row r="76" spans="1:21">
      <c r="A76" s="30" t="s">
        <v>28</v>
      </c>
      <c r="B76" s="30" t="s">
        <v>1083</v>
      </c>
      <c r="C76" s="30" t="str">
        <f t="shared" si="4"/>
        <v>QIAseq 96-Unique Dual Index Set A-B08</v>
      </c>
      <c r="D76" s="30">
        <v>58</v>
      </c>
      <c r="E76" s="30" t="s">
        <v>48</v>
      </c>
      <c r="F76" s="30" t="s">
        <v>1083</v>
      </c>
      <c r="G76" s="30" t="s">
        <v>204</v>
      </c>
      <c r="H76" s="30" t="s">
        <v>1773</v>
      </c>
      <c r="I76" s="30" t="s">
        <v>1179</v>
      </c>
      <c r="J76" s="30" t="s">
        <v>1179</v>
      </c>
      <c r="K76" s="30" t="s">
        <v>47</v>
      </c>
      <c r="L76" s="30" t="s">
        <v>1083</v>
      </c>
      <c r="M76" s="30" t="s">
        <v>308</v>
      </c>
      <c r="N76" s="30" t="s">
        <v>1275</v>
      </c>
      <c r="O76" s="30" t="s">
        <v>1275</v>
      </c>
      <c r="P76" s="30" t="s">
        <v>1371</v>
      </c>
      <c r="Q76" s="30" t="str">
        <f t="shared" si="3"/>
        <v>Yes</v>
      </c>
      <c r="S76" s="30" t="str">
        <f>'Input Form'!D$20</f>
        <v>QIAseq 96-Index I set A (not recommended)</v>
      </c>
      <c r="T76" s="30" t="s">
        <v>1099</v>
      </c>
      <c r="U76" s="30" t="str">
        <f t="shared" si="5"/>
        <v>QIAseq 96-Index I set A (not recommended)-B10</v>
      </c>
    </row>
    <row r="77" spans="1:21">
      <c r="A77" s="30" t="s">
        <v>28</v>
      </c>
      <c r="B77" s="30" t="s">
        <v>1084</v>
      </c>
      <c r="C77" s="30" t="str">
        <f t="shared" si="4"/>
        <v>QIAseq 96-Unique Dual Index Set A-C08</v>
      </c>
      <c r="D77" s="30">
        <v>59</v>
      </c>
      <c r="E77" s="30" t="s">
        <v>48</v>
      </c>
      <c r="F77" s="30" t="s">
        <v>1084</v>
      </c>
      <c r="G77" s="30" t="s">
        <v>217</v>
      </c>
      <c r="H77" s="30" t="s">
        <v>1774</v>
      </c>
      <c r="I77" s="30" t="s">
        <v>1180</v>
      </c>
      <c r="J77" s="30" t="s">
        <v>1180</v>
      </c>
      <c r="K77" s="30" t="s">
        <v>47</v>
      </c>
      <c r="L77" s="30" t="s">
        <v>1084</v>
      </c>
      <c r="M77" s="30" t="s">
        <v>321</v>
      </c>
      <c r="N77" s="30" t="s">
        <v>1276</v>
      </c>
      <c r="O77" s="30" t="s">
        <v>1276</v>
      </c>
      <c r="P77" s="30" t="s">
        <v>1372</v>
      </c>
      <c r="Q77" s="30" t="str">
        <f t="shared" si="3"/>
        <v>Yes</v>
      </c>
      <c r="S77" s="30" t="str">
        <f>'Input Form'!D$20</f>
        <v>QIAseq 96-Index I set A (not recommended)</v>
      </c>
      <c r="T77" s="30" t="s">
        <v>1100</v>
      </c>
      <c r="U77" s="30" t="str">
        <f t="shared" si="5"/>
        <v>QIAseq 96-Index I set A (not recommended)-C10</v>
      </c>
    </row>
    <row r="78" spans="1:21">
      <c r="A78" s="30" t="s">
        <v>28</v>
      </c>
      <c r="B78" s="30" t="s">
        <v>1085</v>
      </c>
      <c r="C78" s="30" t="str">
        <f t="shared" si="4"/>
        <v>QIAseq 96-Unique Dual Index Set A-D08</v>
      </c>
      <c r="D78" s="30">
        <v>60</v>
      </c>
      <c r="E78" s="30" t="s">
        <v>48</v>
      </c>
      <c r="F78" s="30" t="s">
        <v>1085</v>
      </c>
      <c r="G78" s="30" t="s">
        <v>230</v>
      </c>
      <c r="H78" s="30" t="s">
        <v>1775</v>
      </c>
      <c r="I78" s="30" t="s">
        <v>1181</v>
      </c>
      <c r="J78" s="30" t="s">
        <v>1181</v>
      </c>
      <c r="K78" s="30" t="s">
        <v>47</v>
      </c>
      <c r="L78" s="30" t="s">
        <v>1085</v>
      </c>
      <c r="M78" s="30" t="s">
        <v>334</v>
      </c>
      <c r="N78" s="30" t="s">
        <v>1277</v>
      </c>
      <c r="O78" s="30" t="s">
        <v>1277</v>
      </c>
      <c r="P78" s="30" t="s">
        <v>1373</v>
      </c>
      <c r="Q78" s="30" t="str">
        <f t="shared" si="3"/>
        <v>Yes</v>
      </c>
      <c r="S78" s="30" t="str">
        <f>'Input Form'!D$20</f>
        <v>QIAseq 96-Index I set A (not recommended)</v>
      </c>
      <c r="T78" s="30" t="s">
        <v>1101</v>
      </c>
      <c r="U78" s="30" t="str">
        <f t="shared" si="5"/>
        <v>QIAseq 96-Index I set A (not recommended)-D10</v>
      </c>
    </row>
    <row r="79" spans="1:21">
      <c r="A79" s="30" t="s">
        <v>28</v>
      </c>
      <c r="B79" s="30" t="s">
        <v>1086</v>
      </c>
      <c r="C79" s="30" t="str">
        <f t="shared" si="4"/>
        <v>QIAseq 96-Unique Dual Index Set A-E08</v>
      </c>
      <c r="D79" s="30">
        <v>61</v>
      </c>
      <c r="E79" s="30" t="s">
        <v>48</v>
      </c>
      <c r="F79" s="30" t="s">
        <v>1086</v>
      </c>
      <c r="G79" s="30" t="s">
        <v>243</v>
      </c>
      <c r="H79" s="30" t="s">
        <v>1776</v>
      </c>
      <c r="I79" s="30" t="s">
        <v>1182</v>
      </c>
      <c r="J79" s="30" t="s">
        <v>1182</v>
      </c>
      <c r="K79" s="30" t="s">
        <v>47</v>
      </c>
      <c r="L79" s="30" t="s">
        <v>1086</v>
      </c>
      <c r="M79" s="30" t="s">
        <v>347</v>
      </c>
      <c r="N79" s="30" t="s">
        <v>1278</v>
      </c>
      <c r="O79" s="30" t="s">
        <v>1278</v>
      </c>
      <c r="P79" s="30" t="s">
        <v>1374</v>
      </c>
      <c r="Q79" s="30" t="str">
        <f t="shared" si="3"/>
        <v>Yes</v>
      </c>
      <c r="S79" s="30" t="str">
        <f>'Input Form'!D$20</f>
        <v>QIAseq 96-Index I set A (not recommended)</v>
      </c>
      <c r="T79" s="30" t="s">
        <v>1102</v>
      </c>
      <c r="U79" s="30" t="str">
        <f t="shared" si="5"/>
        <v>QIAseq 96-Index I set A (not recommended)-E10</v>
      </c>
    </row>
    <row r="80" spans="1:21">
      <c r="A80" s="30" t="s">
        <v>28</v>
      </c>
      <c r="B80" s="30" t="s">
        <v>1087</v>
      </c>
      <c r="C80" s="30" t="str">
        <f t="shared" si="4"/>
        <v>QIAseq 96-Unique Dual Index Set A-F08</v>
      </c>
      <c r="D80" s="30">
        <v>62</v>
      </c>
      <c r="E80" s="30" t="s">
        <v>48</v>
      </c>
      <c r="F80" s="30" t="s">
        <v>1087</v>
      </c>
      <c r="G80" s="30" t="s">
        <v>256</v>
      </c>
      <c r="H80" s="30" t="s">
        <v>1777</v>
      </c>
      <c r="I80" s="30" t="s">
        <v>1183</v>
      </c>
      <c r="J80" s="30" t="s">
        <v>1183</v>
      </c>
      <c r="K80" s="30" t="s">
        <v>47</v>
      </c>
      <c r="L80" s="30" t="s">
        <v>1087</v>
      </c>
      <c r="M80" s="30" t="s">
        <v>360</v>
      </c>
      <c r="N80" s="30" t="s">
        <v>1279</v>
      </c>
      <c r="O80" s="30" t="s">
        <v>1279</v>
      </c>
      <c r="P80" s="30" t="s">
        <v>1375</v>
      </c>
      <c r="Q80" s="30" t="str">
        <f t="shared" si="3"/>
        <v>Yes</v>
      </c>
      <c r="S80" s="30" t="str">
        <f>'Input Form'!D$20</f>
        <v>QIAseq 96-Index I set A (not recommended)</v>
      </c>
      <c r="T80" s="30" t="s">
        <v>1103</v>
      </c>
      <c r="U80" s="30" t="str">
        <f t="shared" si="5"/>
        <v>QIAseq 96-Index I set A (not recommended)-F10</v>
      </c>
    </row>
    <row r="81" spans="1:21">
      <c r="A81" s="30" t="s">
        <v>28</v>
      </c>
      <c r="B81" s="30" t="s">
        <v>1088</v>
      </c>
      <c r="C81" s="30" t="str">
        <f t="shared" si="4"/>
        <v>QIAseq 96-Unique Dual Index Set A-G08</v>
      </c>
      <c r="D81" s="30">
        <v>63</v>
      </c>
      <c r="E81" s="30" t="s">
        <v>48</v>
      </c>
      <c r="F81" s="30" t="s">
        <v>1088</v>
      </c>
      <c r="G81" s="30" t="s">
        <v>269</v>
      </c>
      <c r="H81" s="30" t="s">
        <v>1778</v>
      </c>
      <c r="I81" s="30" t="s">
        <v>1184</v>
      </c>
      <c r="J81" s="30" t="s">
        <v>1184</v>
      </c>
      <c r="K81" s="30" t="s">
        <v>47</v>
      </c>
      <c r="L81" s="30" t="s">
        <v>1088</v>
      </c>
      <c r="M81" s="30" t="s">
        <v>373</v>
      </c>
      <c r="N81" s="30" t="s">
        <v>1280</v>
      </c>
      <c r="O81" s="30" t="s">
        <v>1280</v>
      </c>
      <c r="P81" s="30" t="s">
        <v>1376</v>
      </c>
      <c r="Q81" s="30" t="str">
        <f t="shared" si="3"/>
        <v>Yes</v>
      </c>
      <c r="S81" s="30" t="str">
        <f>'Input Form'!D$20</f>
        <v>QIAseq 96-Index I set A (not recommended)</v>
      </c>
      <c r="T81" s="30" t="s">
        <v>1104</v>
      </c>
      <c r="U81" s="30" t="str">
        <f t="shared" si="5"/>
        <v>QIAseq 96-Index I set A (not recommended)-G10</v>
      </c>
    </row>
    <row r="82" spans="1:21">
      <c r="A82" s="30" t="s">
        <v>28</v>
      </c>
      <c r="B82" s="30" t="s">
        <v>1089</v>
      </c>
      <c r="C82" s="30" t="str">
        <f t="shared" si="4"/>
        <v>QIAseq 96-Unique Dual Index Set A-H08</v>
      </c>
      <c r="D82" s="30">
        <v>64</v>
      </c>
      <c r="E82" s="30" t="s">
        <v>48</v>
      </c>
      <c r="F82" s="30" t="s">
        <v>1089</v>
      </c>
      <c r="G82" s="30" t="s">
        <v>282</v>
      </c>
      <c r="H82" s="30" t="s">
        <v>1779</v>
      </c>
      <c r="I82" s="30" t="s">
        <v>1185</v>
      </c>
      <c r="J82" s="30" t="s">
        <v>1185</v>
      </c>
      <c r="K82" s="30" t="s">
        <v>47</v>
      </c>
      <c r="L82" s="30" t="s">
        <v>1089</v>
      </c>
      <c r="M82" s="30" t="s">
        <v>386</v>
      </c>
      <c r="N82" s="30" t="s">
        <v>1281</v>
      </c>
      <c r="O82" s="30" t="s">
        <v>1281</v>
      </c>
      <c r="P82" s="30" t="s">
        <v>1377</v>
      </c>
      <c r="Q82" s="30" t="str">
        <f t="shared" si="3"/>
        <v>Yes</v>
      </c>
      <c r="S82" s="30" t="str">
        <f>'Input Form'!D$20</f>
        <v>QIAseq 96-Index I set A (not recommended)</v>
      </c>
      <c r="T82" s="30" t="s">
        <v>1105</v>
      </c>
      <c r="U82" s="30" t="str">
        <f t="shared" si="5"/>
        <v>QIAseq 96-Index I set A (not recommended)-H10</v>
      </c>
    </row>
    <row r="83" spans="1:21">
      <c r="A83" s="30" t="s">
        <v>28</v>
      </c>
      <c r="B83" s="30" t="s">
        <v>1090</v>
      </c>
      <c r="C83" s="30" t="str">
        <f t="shared" si="4"/>
        <v>QIAseq 96-Unique Dual Index Set A-A09</v>
      </c>
      <c r="D83" s="30">
        <v>65</v>
      </c>
      <c r="E83" s="30" t="s">
        <v>48</v>
      </c>
      <c r="F83" s="30" t="s">
        <v>1090</v>
      </c>
      <c r="G83" s="30" t="s">
        <v>192</v>
      </c>
      <c r="H83" s="30" t="s">
        <v>1780</v>
      </c>
      <c r="I83" s="30" t="s">
        <v>1186</v>
      </c>
      <c r="J83" s="30" t="s">
        <v>1186</v>
      </c>
      <c r="K83" s="30" t="s">
        <v>47</v>
      </c>
      <c r="L83" s="30" t="s">
        <v>1090</v>
      </c>
      <c r="M83" s="30" t="s">
        <v>296</v>
      </c>
      <c r="N83" s="30" t="s">
        <v>1282</v>
      </c>
      <c r="O83" s="30" t="s">
        <v>1282</v>
      </c>
      <c r="P83" s="30" t="s">
        <v>1378</v>
      </c>
      <c r="Q83" s="30" t="str">
        <f t="shared" si="3"/>
        <v>Yes</v>
      </c>
      <c r="S83" s="30" t="str">
        <f>'Input Form'!D$20</f>
        <v>QIAseq 96-Index I set A (not recommended)</v>
      </c>
      <c r="T83" s="30" t="s">
        <v>1106</v>
      </c>
      <c r="U83" s="30" t="str">
        <f t="shared" si="5"/>
        <v>QIAseq 96-Index I set A (not recommended)-A11</v>
      </c>
    </row>
    <row r="84" spans="1:21">
      <c r="A84" s="30" t="s">
        <v>28</v>
      </c>
      <c r="B84" s="30" t="s">
        <v>1091</v>
      </c>
      <c r="C84" s="30" t="str">
        <f t="shared" si="4"/>
        <v>QIAseq 96-Unique Dual Index Set A-B09</v>
      </c>
      <c r="D84" s="30">
        <v>66</v>
      </c>
      <c r="E84" s="30" t="s">
        <v>48</v>
      </c>
      <c r="F84" s="30" t="s">
        <v>1091</v>
      </c>
      <c r="G84" s="30" t="s">
        <v>205</v>
      </c>
      <c r="H84" s="30" t="s">
        <v>1781</v>
      </c>
      <c r="I84" s="30" t="s">
        <v>1187</v>
      </c>
      <c r="J84" s="30" t="s">
        <v>1187</v>
      </c>
      <c r="K84" s="30" t="s">
        <v>47</v>
      </c>
      <c r="L84" s="30" t="s">
        <v>1091</v>
      </c>
      <c r="M84" s="30" t="s">
        <v>309</v>
      </c>
      <c r="N84" s="30" t="s">
        <v>1283</v>
      </c>
      <c r="O84" s="30" t="s">
        <v>1283</v>
      </c>
      <c r="P84" s="30" t="s">
        <v>1379</v>
      </c>
      <c r="Q84" s="30" t="str">
        <f t="shared" ref="Q84:Q147" si="6">IF(N84=O84, "Yes", "?")</f>
        <v>Yes</v>
      </c>
      <c r="S84" s="30" t="str">
        <f>'Input Form'!D$20</f>
        <v>QIAseq 96-Index I set A (not recommended)</v>
      </c>
      <c r="T84" s="30" t="s">
        <v>1107</v>
      </c>
      <c r="U84" s="30" t="str">
        <f t="shared" si="5"/>
        <v>QIAseq 96-Index I set A (not recommended)-B11</v>
      </c>
    </row>
    <row r="85" spans="1:21">
      <c r="A85" s="30" t="s">
        <v>28</v>
      </c>
      <c r="B85" s="30" t="s">
        <v>1092</v>
      </c>
      <c r="C85" s="30" t="str">
        <f t="shared" si="4"/>
        <v>QIAseq 96-Unique Dual Index Set A-C09</v>
      </c>
      <c r="D85" s="30">
        <v>67</v>
      </c>
      <c r="E85" s="30" t="s">
        <v>48</v>
      </c>
      <c r="F85" s="30" t="s">
        <v>1092</v>
      </c>
      <c r="G85" s="30" t="s">
        <v>218</v>
      </c>
      <c r="H85" s="30" t="s">
        <v>1782</v>
      </c>
      <c r="I85" s="30" t="s">
        <v>1188</v>
      </c>
      <c r="J85" s="30" t="s">
        <v>1188</v>
      </c>
      <c r="K85" s="30" t="s">
        <v>47</v>
      </c>
      <c r="L85" s="30" t="s">
        <v>1092</v>
      </c>
      <c r="M85" s="30" t="s">
        <v>322</v>
      </c>
      <c r="N85" s="30" t="s">
        <v>1284</v>
      </c>
      <c r="O85" s="30" t="s">
        <v>1284</v>
      </c>
      <c r="P85" s="30" t="s">
        <v>1380</v>
      </c>
      <c r="Q85" s="30" t="str">
        <f t="shared" si="6"/>
        <v>Yes</v>
      </c>
      <c r="S85" s="30" t="str">
        <f>'Input Form'!D$20</f>
        <v>QIAseq 96-Index I set A (not recommended)</v>
      </c>
      <c r="T85" s="30" t="s">
        <v>1108</v>
      </c>
      <c r="U85" s="30" t="str">
        <f t="shared" si="5"/>
        <v>QIAseq 96-Index I set A (not recommended)-C11</v>
      </c>
    </row>
    <row r="86" spans="1:21">
      <c r="A86" s="30" t="s">
        <v>28</v>
      </c>
      <c r="B86" s="30" t="s">
        <v>1093</v>
      </c>
      <c r="C86" s="30" t="str">
        <f t="shared" si="4"/>
        <v>QIAseq 96-Unique Dual Index Set A-D09</v>
      </c>
      <c r="D86" s="30">
        <v>68</v>
      </c>
      <c r="E86" s="30" t="s">
        <v>48</v>
      </c>
      <c r="F86" s="30" t="s">
        <v>1093</v>
      </c>
      <c r="G86" s="30" t="s">
        <v>231</v>
      </c>
      <c r="H86" s="30" t="s">
        <v>1783</v>
      </c>
      <c r="I86" s="30" t="s">
        <v>1189</v>
      </c>
      <c r="J86" s="30" t="s">
        <v>1189</v>
      </c>
      <c r="K86" s="30" t="s">
        <v>47</v>
      </c>
      <c r="L86" s="30" t="s">
        <v>1093</v>
      </c>
      <c r="M86" s="30" t="s">
        <v>335</v>
      </c>
      <c r="N86" s="30" t="s">
        <v>1285</v>
      </c>
      <c r="O86" s="30" t="s">
        <v>1285</v>
      </c>
      <c r="P86" s="30" t="s">
        <v>1381</v>
      </c>
      <c r="Q86" s="30" t="str">
        <f t="shared" si="6"/>
        <v>Yes</v>
      </c>
      <c r="S86" s="30" t="str">
        <f>'Input Form'!D$20</f>
        <v>QIAseq 96-Index I set A (not recommended)</v>
      </c>
      <c r="T86" s="30" t="s">
        <v>1109</v>
      </c>
      <c r="U86" s="30" t="str">
        <f t="shared" si="5"/>
        <v>QIAseq 96-Index I set A (not recommended)-D11</v>
      </c>
    </row>
    <row r="87" spans="1:21">
      <c r="A87" s="30" t="s">
        <v>28</v>
      </c>
      <c r="B87" s="30" t="s">
        <v>1094</v>
      </c>
      <c r="C87" s="30" t="str">
        <f t="shared" si="4"/>
        <v>QIAseq 96-Unique Dual Index Set A-E09</v>
      </c>
      <c r="D87" s="30">
        <v>69</v>
      </c>
      <c r="E87" s="30" t="s">
        <v>48</v>
      </c>
      <c r="F87" s="30" t="s">
        <v>1094</v>
      </c>
      <c r="G87" s="30" t="s">
        <v>244</v>
      </c>
      <c r="H87" s="30" t="s">
        <v>1784</v>
      </c>
      <c r="I87" s="30" t="s">
        <v>1190</v>
      </c>
      <c r="J87" s="30" t="s">
        <v>1190</v>
      </c>
      <c r="K87" s="30" t="s">
        <v>47</v>
      </c>
      <c r="L87" s="30" t="s">
        <v>1094</v>
      </c>
      <c r="M87" s="30" t="s">
        <v>348</v>
      </c>
      <c r="N87" s="30" t="s">
        <v>1286</v>
      </c>
      <c r="O87" s="30" t="s">
        <v>1286</v>
      </c>
      <c r="P87" s="30" t="s">
        <v>1382</v>
      </c>
      <c r="Q87" s="30" t="str">
        <f t="shared" si="6"/>
        <v>Yes</v>
      </c>
      <c r="S87" s="30" t="str">
        <f>'Input Form'!D$20</f>
        <v>QIAseq 96-Index I set A (not recommended)</v>
      </c>
      <c r="T87" s="30" t="s">
        <v>1110</v>
      </c>
      <c r="U87" s="30" t="str">
        <f t="shared" si="5"/>
        <v>QIAseq 96-Index I set A (not recommended)-E11</v>
      </c>
    </row>
    <row r="88" spans="1:21">
      <c r="A88" s="30" t="s">
        <v>28</v>
      </c>
      <c r="B88" s="30" t="s">
        <v>1095</v>
      </c>
      <c r="C88" s="30" t="str">
        <f t="shared" si="4"/>
        <v>QIAseq 96-Unique Dual Index Set A-F09</v>
      </c>
      <c r="D88" s="30">
        <v>70</v>
      </c>
      <c r="E88" s="30" t="s">
        <v>48</v>
      </c>
      <c r="F88" s="30" t="s">
        <v>1095</v>
      </c>
      <c r="G88" s="30" t="s">
        <v>257</v>
      </c>
      <c r="H88" s="30" t="s">
        <v>1785</v>
      </c>
      <c r="I88" s="30" t="s">
        <v>1191</v>
      </c>
      <c r="J88" s="30" t="s">
        <v>1191</v>
      </c>
      <c r="K88" s="30" t="s">
        <v>47</v>
      </c>
      <c r="L88" s="30" t="s">
        <v>1095</v>
      </c>
      <c r="M88" s="30" t="s">
        <v>361</v>
      </c>
      <c r="N88" s="30" t="s">
        <v>1287</v>
      </c>
      <c r="O88" s="30" t="s">
        <v>1287</v>
      </c>
      <c r="P88" s="30" t="s">
        <v>1383</v>
      </c>
      <c r="Q88" s="30" t="str">
        <f t="shared" si="6"/>
        <v>Yes</v>
      </c>
      <c r="S88" s="30" t="str">
        <f>'Input Form'!D$20</f>
        <v>QIAseq 96-Index I set A (not recommended)</v>
      </c>
      <c r="T88" s="30" t="s">
        <v>1111</v>
      </c>
      <c r="U88" s="30" t="str">
        <f t="shared" si="5"/>
        <v>QIAseq 96-Index I set A (not recommended)-F11</v>
      </c>
    </row>
    <row r="89" spans="1:21">
      <c r="A89" s="30" t="s">
        <v>28</v>
      </c>
      <c r="B89" s="30" t="s">
        <v>1096</v>
      </c>
      <c r="C89" s="30" t="str">
        <f t="shared" si="4"/>
        <v>QIAseq 96-Unique Dual Index Set A-G09</v>
      </c>
      <c r="D89" s="30">
        <v>71</v>
      </c>
      <c r="E89" s="30" t="s">
        <v>48</v>
      </c>
      <c r="F89" s="30" t="s">
        <v>1096</v>
      </c>
      <c r="G89" s="30" t="s">
        <v>270</v>
      </c>
      <c r="H89" s="30" t="s">
        <v>1786</v>
      </c>
      <c r="I89" s="30" t="s">
        <v>1192</v>
      </c>
      <c r="J89" s="30" t="s">
        <v>1192</v>
      </c>
      <c r="K89" s="30" t="s">
        <v>47</v>
      </c>
      <c r="L89" s="30" t="s">
        <v>1096</v>
      </c>
      <c r="M89" s="30" t="s">
        <v>374</v>
      </c>
      <c r="N89" s="30" t="s">
        <v>1288</v>
      </c>
      <c r="O89" s="30" t="s">
        <v>1288</v>
      </c>
      <c r="P89" s="30" t="s">
        <v>1384</v>
      </c>
      <c r="Q89" s="30" t="str">
        <f t="shared" si="6"/>
        <v>Yes</v>
      </c>
      <c r="S89" s="30" t="str">
        <f>'Input Form'!D$20</f>
        <v>QIAseq 96-Index I set A (not recommended)</v>
      </c>
      <c r="T89" s="30" t="s">
        <v>1112</v>
      </c>
      <c r="U89" s="30" t="str">
        <f t="shared" si="5"/>
        <v>QIAseq 96-Index I set A (not recommended)-G11</v>
      </c>
    </row>
    <row r="90" spans="1:21">
      <c r="A90" s="30" t="s">
        <v>28</v>
      </c>
      <c r="B90" s="30" t="s">
        <v>1097</v>
      </c>
      <c r="C90" s="30" t="str">
        <f t="shared" si="4"/>
        <v>QIAseq 96-Unique Dual Index Set A-H09</v>
      </c>
      <c r="D90" s="30">
        <v>72</v>
      </c>
      <c r="E90" s="30" t="s">
        <v>48</v>
      </c>
      <c r="F90" s="30" t="s">
        <v>1097</v>
      </c>
      <c r="G90" s="30" t="s">
        <v>283</v>
      </c>
      <c r="H90" s="30" t="s">
        <v>1787</v>
      </c>
      <c r="I90" s="30" t="s">
        <v>1193</v>
      </c>
      <c r="J90" s="30" t="s">
        <v>1193</v>
      </c>
      <c r="K90" s="30" t="s">
        <v>47</v>
      </c>
      <c r="L90" s="30" t="s">
        <v>1097</v>
      </c>
      <c r="M90" s="30" t="s">
        <v>387</v>
      </c>
      <c r="N90" s="30" t="s">
        <v>1289</v>
      </c>
      <c r="O90" s="30" t="s">
        <v>1289</v>
      </c>
      <c r="P90" s="30" t="s">
        <v>1385</v>
      </c>
      <c r="Q90" s="30" t="str">
        <f t="shared" si="6"/>
        <v>Yes</v>
      </c>
      <c r="S90" s="30" t="str">
        <f>'Input Form'!D$20</f>
        <v>QIAseq 96-Index I set A (not recommended)</v>
      </c>
      <c r="T90" s="30" t="s">
        <v>1113</v>
      </c>
      <c r="U90" s="30" t="str">
        <f t="shared" si="5"/>
        <v>QIAseq 96-Index I set A (not recommended)-H11</v>
      </c>
    </row>
    <row r="91" spans="1:21">
      <c r="A91" s="30" t="s">
        <v>28</v>
      </c>
      <c r="B91" s="30" t="s">
        <v>1098</v>
      </c>
      <c r="C91" s="30" t="str">
        <f t="shared" si="4"/>
        <v>QIAseq 96-Unique Dual Index Set A-A10</v>
      </c>
      <c r="D91" s="30">
        <v>73</v>
      </c>
      <c r="E91" s="30" t="s">
        <v>48</v>
      </c>
      <c r="F91" s="30" t="s">
        <v>1098</v>
      </c>
      <c r="G91" s="30" t="s">
        <v>193</v>
      </c>
      <c r="H91" s="30" t="s">
        <v>1788</v>
      </c>
      <c r="I91" s="30" t="s">
        <v>1194</v>
      </c>
      <c r="J91" s="30" t="s">
        <v>1194</v>
      </c>
      <c r="K91" s="30" t="s">
        <v>47</v>
      </c>
      <c r="L91" s="30" t="s">
        <v>1098</v>
      </c>
      <c r="M91" s="30" t="s">
        <v>297</v>
      </c>
      <c r="N91" s="30" t="s">
        <v>1290</v>
      </c>
      <c r="O91" s="30" t="s">
        <v>1290</v>
      </c>
      <c r="P91" s="30" t="s">
        <v>1386</v>
      </c>
      <c r="Q91" s="30" t="str">
        <f t="shared" si="6"/>
        <v>Yes</v>
      </c>
      <c r="S91" s="30" t="str">
        <f>'Input Form'!D$20</f>
        <v>QIAseq 96-Index I set A (not recommended)</v>
      </c>
      <c r="T91" s="30" t="s">
        <v>1114</v>
      </c>
      <c r="U91" s="30" t="str">
        <f t="shared" si="5"/>
        <v>QIAseq 96-Index I set A (not recommended)-A12</v>
      </c>
    </row>
    <row r="92" spans="1:21">
      <c r="A92" s="30" t="s">
        <v>28</v>
      </c>
      <c r="B92" s="30" t="s">
        <v>1099</v>
      </c>
      <c r="C92" s="30" t="str">
        <f t="shared" si="4"/>
        <v>QIAseq 96-Unique Dual Index Set A-B10</v>
      </c>
      <c r="D92" s="30">
        <v>74</v>
      </c>
      <c r="E92" s="30" t="s">
        <v>48</v>
      </c>
      <c r="F92" s="30" t="s">
        <v>1099</v>
      </c>
      <c r="G92" s="30" t="s">
        <v>206</v>
      </c>
      <c r="H92" s="30" t="s">
        <v>1789</v>
      </c>
      <c r="I92" s="30" t="s">
        <v>1195</v>
      </c>
      <c r="J92" s="30" t="s">
        <v>1195</v>
      </c>
      <c r="K92" s="30" t="s">
        <v>47</v>
      </c>
      <c r="L92" s="30" t="s">
        <v>1099</v>
      </c>
      <c r="M92" s="30" t="s">
        <v>310</v>
      </c>
      <c r="N92" s="30" t="s">
        <v>1291</v>
      </c>
      <c r="O92" s="30" t="s">
        <v>1291</v>
      </c>
      <c r="P92" s="30" t="s">
        <v>1387</v>
      </c>
      <c r="Q92" s="30" t="str">
        <f t="shared" si="6"/>
        <v>Yes</v>
      </c>
      <c r="S92" s="30" t="str">
        <f>'Input Form'!D$20</f>
        <v>QIAseq 96-Index I set A (not recommended)</v>
      </c>
      <c r="T92" s="30" t="s">
        <v>1115</v>
      </c>
      <c r="U92" s="30" t="str">
        <f t="shared" si="5"/>
        <v>QIAseq 96-Index I set A (not recommended)-B12</v>
      </c>
    </row>
    <row r="93" spans="1:21">
      <c r="A93" s="30" t="s">
        <v>28</v>
      </c>
      <c r="B93" s="30" t="s">
        <v>1100</v>
      </c>
      <c r="C93" s="30" t="str">
        <f t="shared" si="4"/>
        <v>QIAseq 96-Unique Dual Index Set A-C10</v>
      </c>
      <c r="D93" s="30">
        <v>75</v>
      </c>
      <c r="E93" s="30" t="s">
        <v>48</v>
      </c>
      <c r="F93" s="30" t="s">
        <v>1100</v>
      </c>
      <c r="G93" s="30" t="s">
        <v>219</v>
      </c>
      <c r="H93" s="30" t="s">
        <v>1790</v>
      </c>
      <c r="I93" s="30" t="s">
        <v>1196</v>
      </c>
      <c r="J93" s="30" t="s">
        <v>1196</v>
      </c>
      <c r="K93" s="30" t="s">
        <v>47</v>
      </c>
      <c r="L93" s="30" t="s">
        <v>1100</v>
      </c>
      <c r="M93" s="30" t="s">
        <v>323</v>
      </c>
      <c r="N93" s="30" t="s">
        <v>1292</v>
      </c>
      <c r="O93" s="30" t="s">
        <v>1292</v>
      </c>
      <c r="P93" s="30" t="s">
        <v>1388</v>
      </c>
      <c r="Q93" s="30" t="str">
        <f t="shared" si="6"/>
        <v>Yes</v>
      </c>
      <c r="S93" s="30" t="str">
        <f>'Input Form'!D$20</f>
        <v>QIAseq 96-Index I set A (not recommended)</v>
      </c>
      <c r="T93" s="30" t="s">
        <v>1116</v>
      </c>
      <c r="U93" s="30" t="str">
        <f t="shared" si="5"/>
        <v>QIAseq 96-Index I set A (not recommended)-C12</v>
      </c>
    </row>
    <row r="94" spans="1:21">
      <c r="A94" s="30" t="s">
        <v>28</v>
      </c>
      <c r="B94" s="30" t="s">
        <v>1101</v>
      </c>
      <c r="C94" s="30" t="str">
        <f t="shared" si="4"/>
        <v>QIAseq 96-Unique Dual Index Set A-D10</v>
      </c>
      <c r="D94" s="30">
        <v>76</v>
      </c>
      <c r="E94" s="30" t="s">
        <v>48</v>
      </c>
      <c r="F94" s="30" t="s">
        <v>1101</v>
      </c>
      <c r="G94" s="30" t="s">
        <v>232</v>
      </c>
      <c r="H94" s="30" t="s">
        <v>1791</v>
      </c>
      <c r="I94" s="30" t="s">
        <v>1197</v>
      </c>
      <c r="J94" s="30" t="s">
        <v>1197</v>
      </c>
      <c r="K94" s="30" t="s">
        <v>47</v>
      </c>
      <c r="L94" s="30" t="s">
        <v>1101</v>
      </c>
      <c r="M94" s="30" t="s">
        <v>336</v>
      </c>
      <c r="N94" s="30" t="s">
        <v>1293</v>
      </c>
      <c r="O94" s="30" t="s">
        <v>1293</v>
      </c>
      <c r="P94" s="30" t="s">
        <v>1389</v>
      </c>
      <c r="Q94" s="30" t="str">
        <f t="shared" si="6"/>
        <v>Yes</v>
      </c>
      <c r="S94" s="30" t="str">
        <f>'Input Form'!D$20</f>
        <v>QIAseq 96-Index I set A (not recommended)</v>
      </c>
      <c r="T94" s="30" t="s">
        <v>1117</v>
      </c>
      <c r="U94" s="30" t="str">
        <f t="shared" si="5"/>
        <v>QIAseq 96-Index I set A (not recommended)-D12</v>
      </c>
    </row>
    <row r="95" spans="1:21">
      <c r="A95" s="30" t="s">
        <v>28</v>
      </c>
      <c r="B95" s="30" t="s">
        <v>1102</v>
      </c>
      <c r="C95" s="30" t="str">
        <f t="shared" si="4"/>
        <v>QIAseq 96-Unique Dual Index Set A-E10</v>
      </c>
      <c r="D95" s="30">
        <v>77</v>
      </c>
      <c r="E95" s="30" t="s">
        <v>48</v>
      </c>
      <c r="F95" s="30" t="s">
        <v>1102</v>
      </c>
      <c r="G95" s="30" t="s">
        <v>245</v>
      </c>
      <c r="H95" s="30" t="s">
        <v>1792</v>
      </c>
      <c r="I95" s="30" t="s">
        <v>1198</v>
      </c>
      <c r="J95" s="30" t="s">
        <v>1198</v>
      </c>
      <c r="K95" s="30" t="s">
        <v>47</v>
      </c>
      <c r="L95" s="30" t="s">
        <v>1102</v>
      </c>
      <c r="M95" s="30" t="s">
        <v>349</v>
      </c>
      <c r="N95" s="30" t="s">
        <v>1294</v>
      </c>
      <c r="O95" s="30" t="s">
        <v>1294</v>
      </c>
      <c r="P95" s="30" t="s">
        <v>1390</v>
      </c>
      <c r="Q95" s="30" t="str">
        <f t="shared" si="6"/>
        <v>Yes</v>
      </c>
      <c r="S95" s="30" t="str">
        <f>'Input Form'!D$20</f>
        <v>QIAseq 96-Index I set A (not recommended)</v>
      </c>
      <c r="T95" s="30" t="s">
        <v>1118</v>
      </c>
      <c r="U95" s="30" t="str">
        <f t="shared" si="5"/>
        <v>QIAseq 96-Index I set A (not recommended)-E12</v>
      </c>
    </row>
    <row r="96" spans="1:21">
      <c r="A96" s="30" t="s">
        <v>28</v>
      </c>
      <c r="B96" s="30" t="s">
        <v>1103</v>
      </c>
      <c r="C96" s="30" t="str">
        <f t="shared" si="4"/>
        <v>QIAseq 96-Unique Dual Index Set A-F10</v>
      </c>
      <c r="D96" s="30">
        <v>78</v>
      </c>
      <c r="E96" s="30" t="s">
        <v>48</v>
      </c>
      <c r="F96" s="30" t="s">
        <v>1103</v>
      </c>
      <c r="G96" s="30" t="s">
        <v>258</v>
      </c>
      <c r="H96" s="30" t="s">
        <v>1793</v>
      </c>
      <c r="I96" s="30" t="s">
        <v>1199</v>
      </c>
      <c r="J96" s="30" t="s">
        <v>1199</v>
      </c>
      <c r="K96" s="30" t="s">
        <v>47</v>
      </c>
      <c r="L96" s="30" t="s">
        <v>1103</v>
      </c>
      <c r="M96" s="30" t="s">
        <v>362</v>
      </c>
      <c r="N96" s="30" t="s">
        <v>1295</v>
      </c>
      <c r="O96" s="30" t="s">
        <v>1295</v>
      </c>
      <c r="P96" s="30" t="s">
        <v>1391</v>
      </c>
      <c r="Q96" s="30" t="str">
        <f t="shared" si="6"/>
        <v>Yes</v>
      </c>
      <c r="S96" s="30" t="str">
        <f>'Input Form'!D$20</f>
        <v>QIAseq 96-Index I set A (not recommended)</v>
      </c>
      <c r="T96" s="30" t="s">
        <v>1119</v>
      </c>
      <c r="U96" s="30" t="str">
        <f t="shared" si="5"/>
        <v>QIAseq 96-Index I set A (not recommended)-F12</v>
      </c>
    </row>
    <row r="97" spans="1:21">
      <c r="A97" s="30" t="s">
        <v>28</v>
      </c>
      <c r="B97" s="30" t="s">
        <v>1104</v>
      </c>
      <c r="C97" s="30" t="str">
        <f t="shared" si="4"/>
        <v>QIAseq 96-Unique Dual Index Set A-G10</v>
      </c>
      <c r="D97" s="30">
        <v>79</v>
      </c>
      <c r="E97" s="30" t="s">
        <v>48</v>
      </c>
      <c r="F97" s="30" t="s">
        <v>1104</v>
      </c>
      <c r="G97" s="30" t="s">
        <v>271</v>
      </c>
      <c r="H97" s="30" t="s">
        <v>1794</v>
      </c>
      <c r="I97" s="30" t="s">
        <v>1200</v>
      </c>
      <c r="J97" s="30" t="s">
        <v>1200</v>
      </c>
      <c r="K97" s="30" t="s">
        <v>47</v>
      </c>
      <c r="L97" s="30" t="s">
        <v>1104</v>
      </c>
      <c r="M97" s="30" t="s">
        <v>375</v>
      </c>
      <c r="N97" s="30" t="s">
        <v>1296</v>
      </c>
      <c r="O97" s="30" t="s">
        <v>1296</v>
      </c>
      <c r="P97" s="30" t="s">
        <v>1392</v>
      </c>
      <c r="Q97" s="30" t="str">
        <f t="shared" si="6"/>
        <v>Yes</v>
      </c>
      <c r="S97" s="30" t="str">
        <f>'Input Form'!D$20</f>
        <v>QIAseq 96-Index I set A (not recommended)</v>
      </c>
      <c r="T97" s="30" t="s">
        <v>1120</v>
      </c>
      <c r="U97" s="30" t="str">
        <f t="shared" si="5"/>
        <v>QIAseq 96-Index I set A (not recommended)-G12</v>
      </c>
    </row>
    <row r="98" spans="1:21">
      <c r="A98" s="30" t="s">
        <v>28</v>
      </c>
      <c r="B98" s="30" t="s">
        <v>1105</v>
      </c>
      <c r="C98" s="30" t="str">
        <f t="shared" si="4"/>
        <v>QIAseq 96-Unique Dual Index Set A-H10</v>
      </c>
      <c r="D98" s="30">
        <v>80</v>
      </c>
      <c r="E98" s="30" t="s">
        <v>48</v>
      </c>
      <c r="F98" s="30" t="s">
        <v>1105</v>
      </c>
      <c r="G98" s="30" t="s">
        <v>284</v>
      </c>
      <c r="H98" s="30" t="s">
        <v>1795</v>
      </c>
      <c r="I98" s="30" t="s">
        <v>1201</v>
      </c>
      <c r="J98" s="30" t="s">
        <v>1201</v>
      </c>
      <c r="K98" s="30" t="s">
        <v>47</v>
      </c>
      <c r="L98" s="30" t="s">
        <v>1105</v>
      </c>
      <c r="M98" s="30" t="s">
        <v>388</v>
      </c>
      <c r="N98" s="30" t="s">
        <v>1297</v>
      </c>
      <c r="O98" s="30" t="s">
        <v>1297</v>
      </c>
      <c r="P98" s="30" t="s">
        <v>1393</v>
      </c>
      <c r="Q98" s="30" t="str">
        <f t="shared" si="6"/>
        <v>Yes</v>
      </c>
      <c r="S98" s="30" t="str">
        <f>'Input Form'!D$20</f>
        <v>QIAseq 96-Index I set A (not recommended)</v>
      </c>
      <c r="T98" s="30" t="s">
        <v>1121</v>
      </c>
      <c r="U98" s="30" t="str">
        <f t="shared" si="5"/>
        <v>QIAseq 96-Index I set A (not recommended)-H12</v>
      </c>
    </row>
    <row r="99" spans="1:21">
      <c r="A99" s="30" t="s">
        <v>28</v>
      </c>
      <c r="B99" s="30" t="s">
        <v>1106</v>
      </c>
      <c r="C99" s="30" t="str">
        <f t="shared" si="4"/>
        <v>QIAseq 96-Unique Dual Index Set A-A11</v>
      </c>
      <c r="D99" s="30">
        <v>81</v>
      </c>
      <c r="E99" s="30" t="s">
        <v>48</v>
      </c>
      <c r="F99" s="30" t="s">
        <v>1106</v>
      </c>
      <c r="G99" s="30" t="s">
        <v>194</v>
      </c>
      <c r="H99" s="30" t="s">
        <v>1796</v>
      </c>
      <c r="I99" s="30" t="s">
        <v>1202</v>
      </c>
      <c r="J99" s="30" t="s">
        <v>1202</v>
      </c>
      <c r="K99" s="30" t="s">
        <v>47</v>
      </c>
      <c r="L99" s="30" t="s">
        <v>1106</v>
      </c>
      <c r="M99" s="30" t="s">
        <v>298</v>
      </c>
      <c r="N99" s="30" t="s">
        <v>1298</v>
      </c>
      <c r="O99" s="30" t="s">
        <v>1298</v>
      </c>
      <c r="P99" s="30" t="s">
        <v>1394</v>
      </c>
      <c r="Q99" s="30" t="str">
        <f t="shared" si="6"/>
        <v>Yes</v>
      </c>
      <c r="S99" s="30" t="str">
        <f>'Input Form'!D$20</f>
        <v>QIAseq 96-Index I set A (not recommended)</v>
      </c>
      <c r="T99" s="30" t="s">
        <v>72</v>
      </c>
      <c r="U99" s="30" t="str">
        <f t="shared" ref="U99:U162" si="7">S99&amp;"-"&amp;T99</f>
        <v>QIAseq 96-Index I set A (not recommended)-A01</v>
      </c>
    </row>
    <row r="100" spans="1:21">
      <c r="A100" s="30" t="s">
        <v>28</v>
      </c>
      <c r="B100" s="30" t="s">
        <v>1107</v>
      </c>
      <c r="C100" s="30" t="str">
        <f t="shared" si="4"/>
        <v>QIAseq 96-Unique Dual Index Set A-B11</v>
      </c>
      <c r="D100" s="30">
        <v>82</v>
      </c>
      <c r="E100" s="30" t="s">
        <v>48</v>
      </c>
      <c r="F100" s="30" t="s">
        <v>1107</v>
      </c>
      <c r="G100" s="30" t="s">
        <v>207</v>
      </c>
      <c r="H100" s="30" t="s">
        <v>1797</v>
      </c>
      <c r="I100" s="30" t="s">
        <v>1203</v>
      </c>
      <c r="J100" s="30" t="s">
        <v>1203</v>
      </c>
      <c r="K100" s="30" t="s">
        <v>47</v>
      </c>
      <c r="L100" s="30" t="s">
        <v>1107</v>
      </c>
      <c r="M100" s="30" t="s">
        <v>311</v>
      </c>
      <c r="N100" s="30" t="s">
        <v>1299</v>
      </c>
      <c r="O100" s="30" t="s">
        <v>1299</v>
      </c>
      <c r="P100" s="30" t="s">
        <v>1395</v>
      </c>
      <c r="Q100" s="30" t="str">
        <f t="shared" si="6"/>
        <v>Yes</v>
      </c>
      <c r="S100" s="30" t="str">
        <f>'Input Form'!D$20</f>
        <v>QIAseq 96-Index I set A (not recommended)</v>
      </c>
      <c r="T100" s="30" t="s">
        <v>79</v>
      </c>
      <c r="U100" s="30" t="str">
        <f t="shared" si="7"/>
        <v>QIAseq 96-Index I set A (not recommended)-B01</v>
      </c>
    </row>
    <row r="101" spans="1:21">
      <c r="A101" s="30" t="s">
        <v>28</v>
      </c>
      <c r="B101" s="30" t="s">
        <v>1108</v>
      </c>
      <c r="C101" s="30" t="str">
        <f t="shared" si="4"/>
        <v>QIAseq 96-Unique Dual Index Set A-C11</v>
      </c>
      <c r="D101" s="30">
        <v>83</v>
      </c>
      <c r="E101" s="30" t="s">
        <v>48</v>
      </c>
      <c r="F101" s="30" t="s">
        <v>1108</v>
      </c>
      <c r="G101" s="30" t="s">
        <v>220</v>
      </c>
      <c r="H101" s="30" t="s">
        <v>1798</v>
      </c>
      <c r="I101" s="30" t="s">
        <v>1204</v>
      </c>
      <c r="J101" s="30" t="s">
        <v>1204</v>
      </c>
      <c r="K101" s="30" t="s">
        <v>47</v>
      </c>
      <c r="L101" s="30" t="s">
        <v>1108</v>
      </c>
      <c r="M101" s="30" t="s">
        <v>324</v>
      </c>
      <c r="N101" s="30" t="s">
        <v>1300</v>
      </c>
      <c r="O101" s="30" t="s">
        <v>1300</v>
      </c>
      <c r="P101" s="30" t="s">
        <v>1396</v>
      </c>
      <c r="Q101" s="30" t="str">
        <f t="shared" si="6"/>
        <v>Yes</v>
      </c>
      <c r="S101" s="30" t="str">
        <f>'Input Form'!D$20</f>
        <v>QIAseq 96-Index I set A (not recommended)</v>
      </c>
      <c r="T101" s="30" t="s">
        <v>86</v>
      </c>
      <c r="U101" s="30" t="str">
        <f t="shared" si="7"/>
        <v>QIAseq 96-Index I set A (not recommended)-C01</v>
      </c>
    </row>
    <row r="102" spans="1:21">
      <c r="A102" s="30" t="s">
        <v>28</v>
      </c>
      <c r="B102" s="30" t="s">
        <v>1109</v>
      </c>
      <c r="C102" s="30" t="str">
        <f t="shared" si="4"/>
        <v>QIAseq 96-Unique Dual Index Set A-D11</v>
      </c>
      <c r="D102" s="30">
        <v>84</v>
      </c>
      <c r="E102" s="30" t="s">
        <v>48</v>
      </c>
      <c r="F102" s="30" t="s">
        <v>1109</v>
      </c>
      <c r="G102" s="30" t="s">
        <v>233</v>
      </c>
      <c r="H102" s="30" t="s">
        <v>1799</v>
      </c>
      <c r="I102" s="30" t="s">
        <v>1205</v>
      </c>
      <c r="J102" s="30" t="s">
        <v>1205</v>
      </c>
      <c r="K102" s="30" t="s">
        <v>47</v>
      </c>
      <c r="L102" s="30" t="s">
        <v>1109</v>
      </c>
      <c r="M102" s="30" t="s">
        <v>337</v>
      </c>
      <c r="N102" s="30" t="s">
        <v>1301</v>
      </c>
      <c r="O102" s="30" t="s">
        <v>1301</v>
      </c>
      <c r="P102" s="30" t="s">
        <v>1397</v>
      </c>
      <c r="Q102" s="30" t="str">
        <f t="shared" si="6"/>
        <v>Yes</v>
      </c>
      <c r="S102" s="30" t="str">
        <f>'Input Form'!D$20</f>
        <v>QIAseq 96-Index I set A (not recommended)</v>
      </c>
      <c r="T102" s="30" t="s">
        <v>93</v>
      </c>
      <c r="U102" s="30" t="str">
        <f t="shared" si="7"/>
        <v>QIAseq 96-Index I set A (not recommended)-D01</v>
      </c>
    </row>
    <row r="103" spans="1:21">
      <c r="A103" s="30" t="s">
        <v>28</v>
      </c>
      <c r="B103" s="30" t="s">
        <v>1110</v>
      </c>
      <c r="C103" s="30" t="str">
        <f t="shared" si="4"/>
        <v>QIAseq 96-Unique Dual Index Set A-E11</v>
      </c>
      <c r="D103" s="30">
        <v>85</v>
      </c>
      <c r="E103" s="30" t="s">
        <v>48</v>
      </c>
      <c r="F103" s="30" t="s">
        <v>1110</v>
      </c>
      <c r="G103" s="30" t="s">
        <v>246</v>
      </c>
      <c r="H103" s="30" t="s">
        <v>1800</v>
      </c>
      <c r="I103" s="30" t="s">
        <v>1206</v>
      </c>
      <c r="J103" s="30" t="s">
        <v>1206</v>
      </c>
      <c r="K103" s="30" t="s">
        <v>47</v>
      </c>
      <c r="L103" s="30" t="s">
        <v>1110</v>
      </c>
      <c r="M103" s="30" t="s">
        <v>350</v>
      </c>
      <c r="N103" s="30" t="s">
        <v>1302</v>
      </c>
      <c r="O103" s="30" t="s">
        <v>1302</v>
      </c>
      <c r="P103" s="30" t="s">
        <v>1398</v>
      </c>
      <c r="Q103" s="30" t="str">
        <f t="shared" si="6"/>
        <v>Yes</v>
      </c>
      <c r="S103" s="30" t="str">
        <f>'Input Form'!D$20</f>
        <v>QIAseq 96-Index I set A (not recommended)</v>
      </c>
      <c r="T103" s="30" t="s">
        <v>100</v>
      </c>
      <c r="U103" s="30" t="str">
        <f t="shared" si="7"/>
        <v>QIAseq 96-Index I set A (not recommended)-E01</v>
      </c>
    </row>
    <row r="104" spans="1:21">
      <c r="A104" s="30" t="s">
        <v>28</v>
      </c>
      <c r="B104" s="30" t="s">
        <v>1111</v>
      </c>
      <c r="C104" s="30" t="str">
        <f t="shared" si="4"/>
        <v>QIAseq 96-Unique Dual Index Set A-F11</v>
      </c>
      <c r="D104" s="30">
        <v>86</v>
      </c>
      <c r="E104" s="30" t="s">
        <v>48</v>
      </c>
      <c r="F104" s="30" t="s">
        <v>1111</v>
      </c>
      <c r="G104" s="30" t="s">
        <v>259</v>
      </c>
      <c r="H104" s="30" t="s">
        <v>1801</v>
      </c>
      <c r="I104" s="30" t="s">
        <v>1207</v>
      </c>
      <c r="J104" s="30" t="s">
        <v>1207</v>
      </c>
      <c r="K104" s="30" t="s">
        <v>47</v>
      </c>
      <c r="L104" s="30" t="s">
        <v>1111</v>
      </c>
      <c r="M104" s="30" t="s">
        <v>363</v>
      </c>
      <c r="N104" s="30" t="s">
        <v>1303</v>
      </c>
      <c r="O104" s="30" t="s">
        <v>1303</v>
      </c>
      <c r="P104" s="30" t="s">
        <v>1399</v>
      </c>
      <c r="Q104" s="30" t="str">
        <f t="shared" si="6"/>
        <v>Yes</v>
      </c>
      <c r="S104" s="30" t="str">
        <f>'Input Form'!D$20</f>
        <v>QIAseq 96-Index I set A (not recommended)</v>
      </c>
      <c r="T104" s="30" t="s">
        <v>107</v>
      </c>
      <c r="U104" s="30" t="str">
        <f t="shared" si="7"/>
        <v>QIAseq 96-Index I set A (not recommended)-F01</v>
      </c>
    </row>
    <row r="105" spans="1:21">
      <c r="A105" s="30" t="s">
        <v>28</v>
      </c>
      <c r="B105" s="30" t="s">
        <v>1112</v>
      </c>
      <c r="C105" s="30" t="str">
        <f t="shared" si="4"/>
        <v>QIAseq 96-Unique Dual Index Set A-G11</v>
      </c>
      <c r="D105" s="30">
        <v>87</v>
      </c>
      <c r="E105" s="30" t="s">
        <v>48</v>
      </c>
      <c r="F105" s="30" t="s">
        <v>1112</v>
      </c>
      <c r="G105" s="30" t="s">
        <v>272</v>
      </c>
      <c r="H105" s="30" t="s">
        <v>1802</v>
      </c>
      <c r="I105" s="30" t="s">
        <v>1208</v>
      </c>
      <c r="J105" s="30" t="s">
        <v>1208</v>
      </c>
      <c r="K105" s="30" t="s">
        <v>47</v>
      </c>
      <c r="L105" s="30" t="s">
        <v>1112</v>
      </c>
      <c r="M105" s="30" t="s">
        <v>376</v>
      </c>
      <c r="N105" s="30" t="s">
        <v>1304</v>
      </c>
      <c r="O105" s="30" t="s">
        <v>1304</v>
      </c>
      <c r="P105" s="30" t="s">
        <v>1400</v>
      </c>
      <c r="Q105" s="30" t="str">
        <f t="shared" si="6"/>
        <v>Yes</v>
      </c>
      <c r="S105" s="30" t="str">
        <f>'Input Form'!D$20</f>
        <v>QIAseq 96-Index I set A (not recommended)</v>
      </c>
      <c r="T105" s="30" t="s">
        <v>114</v>
      </c>
      <c r="U105" s="30" t="str">
        <f t="shared" si="7"/>
        <v>QIAseq 96-Index I set A (not recommended)-G01</v>
      </c>
    </row>
    <row r="106" spans="1:21">
      <c r="A106" s="30" t="s">
        <v>28</v>
      </c>
      <c r="B106" s="30" t="s">
        <v>1113</v>
      </c>
      <c r="C106" s="30" t="str">
        <f t="shared" si="4"/>
        <v>QIAseq 96-Unique Dual Index Set A-H11</v>
      </c>
      <c r="D106" s="30">
        <v>88</v>
      </c>
      <c r="E106" s="30" t="s">
        <v>48</v>
      </c>
      <c r="F106" s="30" t="s">
        <v>1113</v>
      </c>
      <c r="G106" s="30" t="s">
        <v>285</v>
      </c>
      <c r="H106" s="30" t="s">
        <v>1803</v>
      </c>
      <c r="I106" s="30" t="s">
        <v>1209</v>
      </c>
      <c r="J106" s="30" t="s">
        <v>1209</v>
      </c>
      <c r="K106" s="30" t="s">
        <v>47</v>
      </c>
      <c r="L106" s="30" t="s">
        <v>1113</v>
      </c>
      <c r="M106" s="30" t="s">
        <v>389</v>
      </c>
      <c r="N106" s="30" t="s">
        <v>1305</v>
      </c>
      <c r="O106" s="30" t="s">
        <v>1305</v>
      </c>
      <c r="P106" s="30" t="s">
        <v>1401</v>
      </c>
      <c r="Q106" s="30" t="str">
        <f t="shared" si="6"/>
        <v>Yes</v>
      </c>
      <c r="S106" s="30" t="str">
        <f>'Input Form'!D$20</f>
        <v>QIAseq 96-Index I set A (not recommended)</v>
      </c>
      <c r="T106" s="30" t="s">
        <v>121</v>
      </c>
      <c r="U106" s="30" t="str">
        <f t="shared" si="7"/>
        <v>QIAseq 96-Index I set A (not recommended)-H01</v>
      </c>
    </row>
    <row r="107" spans="1:21">
      <c r="A107" s="30" t="s">
        <v>28</v>
      </c>
      <c r="B107" s="30" t="s">
        <v>1114</v>
      </c>
      <c r="C107" s="30" t="str">
        <f t="shared" si="4"/>
        <v>QIAseq 96-Unique Dual Index Set A-A12</v>
      </c>
      <c r="D107" s="30">
        <v>89</v>
      </c>
      <c r="E107" s="30" t="s">
        <v>48</v>
      </c>
      <c r="F107" s="30" t="s">
        <v>1114</v>
      </c>
      <c r="G107" s="30" t="s">
        <v>195</v>
      </c>
      <c r="H107" s="30" t="s">
        <v>1804</v>
      </c>
      <c r="I107" s="30" t="s">
        <v>1210</v>
      </c>
      <c r="J107" s="30" t="s">
        <v>1210</v>
      </c>
      <c r="K107" s="30" t="s">
        <v>47</v>
      </c>
      <c r="L107" s="30" t="s">
        <v>1114</v>
      </c>
      <c r="M107" s="30" t="s">
        <v>299</v>
      </c>
      <c r="N107" s="30" t="s">
        <v>1306</v>
      </c>
      <c r="O107" s="30" t="s">
        <v>1306</v>
      </c>
      <c r="P107" s="30" t="s">
        <v>1402</v>
      </c>
      <c r="Q107" s="30" t="str">
        <f t="shared" si="6"/>
        <v>Yes</v>
      </c>
      <c r="S107" s="30" t="str">
        <f>'Input Form'!D$20</f>
        <v>QIAseq 96-Index I set A (not recommended)</v>
      </c>
      <c r="T107" s="30" t="s">
        <v>1034</v>
      </c>
      <c r="U107" s="30" t="str">
        <f t="shared" si="7"/>
        <v>QIAseq 96-Index I set A (not recommended)-A02</v>
      </c>
    </row>
    <row r="108" spans="1:21">
      <c r="A108" s="30" t="s">
        <v>28</v>
      </c>
      <c r="B108" s="30" t="s">
        <v>1115</v>
      </c>
      <c r="C108" s="30" t="str">
        <f t="shared" si="4"/>
        <v>QIAseq 96-Unique Dual Index Set A-B12</v>
      </c>
      <c r="D108" s="30">
        <v>90</v>
      </c>
      <c r="E108" s="30" t="s">
        <v>48</v>
      </c>
      <c r="F108" s="30" t="s">
        <v>1115</v>
      </c>
      <c r="G108" s="30" t="s">
        <v>208</v>
      </c>
      <c r="H108" s="30" t="s">
        <v>1805</v>
      </c>
      <c r="I108" s="30" t="s">
        <v>1211</v>
      </c>
      <c r="J108" s="30" t="s">
        <v>1211</v>
      </c>
      <c r="K108" s="30" t="s">
        <v>47</v>
      </c>
      <c r="L108" s="30" t="s">
        <v>1115</v>
      </c>
      <c r="M108" s="30" t="s">
        <v>312</v>
      </c>
      <c r="N108" s="30" t="s">
        <v>1307</v>
      </c>
      <c r="O108" s="30" t="s">
        <v>1307</v>
      </c>
      <c r="P108" s="30" t="s">
        <v>1403</v>
      </c>
      <c r="Q108" s="30" t="str">
        <f t="shared" si="6"/>
        <v>Yes</v>
      </c>
      <c r="S108" s="30" t="str">
        <f>'Input Form'!D$20</f>
        <v>QIAseq 96-Index I set A (not recommended)</v>
      </c>
      <c r="T108" s="30" t="s">
        <v>1035</v>
      </c>
      <c r="U108" s="30" t="str">
        <f t="shared" si="7"/>
        <v>QIAseq 96-Index I set A (not recommended)-B02</v>
      </c>
    </row>
    <row r="109" spans="1:21">
      <c r="A109" s="30" t="s">
        <v>28</v>
      </c>
      <c r="B109" s="30" t="s">
        <v>1116</v>
      </c>
      <c r="C109" s="30" t="str">
        <f t="shared" si="4"/>
        <v>QIAseq 96-Unique Dual Index Set A-C12</v>
      </c>
      <c r="D109" s="30">
        <v>91</v>
      </c>
      <c r="E109" s="30" t="s">
        <v>48</v>
      </c>
      <c r="F109" s="30" t="s">
        <v>1116</v>
      </c>
      <c r="G109" s="30" t="s">
        <v>221</v>
      </c>
      <c r="H109" s="30" t="s">
        <v>1806</v>
      </c>
      <c r="I109" s="30" t="s">
        <v>1212</v>
      </c>
      <c r="J109" s="30" t="s">
        <v>1212</v>
      </c>
      <c r="K109" s="30" t="s">
        <v>47</v>
      </c>
      <c r="L109" s="30" t="s">
        <v>1116</v>
      </c>
      <c r="M109" s="30" t="s">
        <v>325</v>
      </c>
      <c r="N109" s="30" t="s">
        <v>1308</v>
      </c>
      <c r="O109" s="30" t="s">
        <v>1308</v>
      </c>
      <c r="P109" s="30" t="s">
        <v>1404</v>
      </c>
      <c r="Q109" s="30" t="str">
        <f t="shared" si="6"/>
        <v>Yes</v>
      </c>
      <c r="S109" s="30" t="str">
        <f>'Input Form'!D$20</f>
        <v>QIAseq 96-Index I set A (not recommended)</v>
      </c>
      <c r="T109" s="30" t="s">
        <v>1036</v>
      </c>
      <c r="U109" s="30" t="str">
        <f t="shared" si="7"/>
        <v>QIAseq 96-Index I set A (not recommended)-C02</v>
      </c>
    </row>
    <row r="110" spans="1:21">
      <c r="A110" s="30" t="s">
        <v>28</v>
      </c>
      <c r="B110" s="30" t="s">
        <v>1117</v>
      </c>
      <c r="C110" s="30" t="str">
        <f t="shared" si="4"/>
        <v>QIAseq 96-Unique Dual Index Set A-D12</v>
      </c>
      <c r="D110" s="30">
        <v>92</v>
      </c>
      <c r="E110" s="30" t="s">
        <v>48</v>
      </c>
      <c r="F110" s="30" t="s">
        <v>1117</v>
      </c>
      <c r="G110" s="30" t="s">
        <v>234</v>
      </c>
      <c r="H110" s="30" t="s">
        <v>1807</v>
      </c>
      <c r="I110" s="30" t="s">
        <v>1213</v>
      </c>
      <c r="J110" s="30" t="s">
        <v>1213</v>
      </c>
      <c r="K110" s="30" t="s">
        <v>47</v>
      </c>
      <c r="L110" s="30" t="s">
        <v>1117</v>
      </c>
      <c r="M110" s="30" t="s">
        <v>338</v>
      </c>
      <c r="N110" s="30" t="s">
        <v>1309</v>
      </c>
      <c r="O110" s="30" t="s">
        <v>1309</v>
      </c>
      <c r="P110" s="30" t="s">
        <v>1405</v>
      </c>
      <c r="Q110" s="30" t="str">
        <f t="shared" si="6"/>
        <v>Yes</v>
      </c>
      <c r="S110" s="30" t="str">
        <f>'Input Form'!D$20</f>
        <v>QIAseq 96-Index I set A (not recommended)</v>
      </c>
      <c r="T110" s="30" t="s">
        <v>1037</v>
      </c>
      <c r="U110" s="30" t="str">
        <f t="shared" si="7"/>
        <v>QIAseq 96-Index I set A (not recommended)-D02</v>
      </c>
    </row>
    <row r="111" spans="1:21">
      <c r="A111" s="30" t="s">
        <v>28</v>
      </c>
      <c r="B111" s="30" t="s">
        <v>1118</v>
      </c>
      <c r="C111" s="30" t="str">
        <f t="shared" si="4"/>
        <v>QIAseq 96-Unique Dual Index Set A-E12</v>
      </c>
      <c r="D111" s="30">
        <v>93</v>
      </c>
      <c r="E111" s="30" t="s">
        <v>48</v>
      </c>
      <c r="F111" s="30" t="s">
        <v>1118</v>
      </c>
      <c r="G111" s="30" t="s">
        <v>247</v>
      </c>
      <c r="H111" s="30" t="s">
        <v>1808</v>
      </c>
      <c r="I111" s="30" t="s">
        <v>1214</v>
      </c>
      <c r="J111" s="30" t="s">
        <v>1214</v>
      </c>
      <c r="K111" s="30" t="s">
        <v>47</v>
      </c>
      <c r="L111" s="30" t="s">
        <v>1118</v>
      </c>
      <c r="M111" s="30" t="s">
        <v>351</v>
      </c>
      <c r="N111" s="30" t="s">
        <v>1310</v>
      </c>
      <c r="O111" s="30" t="s">
        <v>1310</v>
      </c>
      <c r="P111" s="30" t="s">
        <v>1406</v>
      </c>
      <c r="Q111" s="30" t="str">
        <f t="shared" si="6"/>
        <v>Yes</v>
      </c>
      <c r="S111" s="30" t="str">
        <f>'Input Form'!D$20</f>
        <v>QIAseq 96-Index I set A (not recommended)</v>
      </c>
      <c r="T111" s="30" t="s">
        <v>1038</v>
      </c>
      <c r="U111" s="30" t="str">
        <f t="shared" si="7"/>
        <v>QIAseq 96-Index I set A (not recommended)-E02</v>
      </c>
    </row>
    <row r="112" spans="1:21">
      <c r="A112" s="30" t="s">
        <v>28</v>
      </c>
      <c r="B112" s="30" t="s">
        <v>1119</v>
      </c>
      <c r="C112" s="30" t="str">
        <f t="shared" si="4"/>
        <v>QIAseq 96-Unique Dual Index Set A-F12</v>
      </c>
      <c r="D112" s="30">
        <v>94</v>
      </c>
      <c r="E112" s="30" t="s">
        <v>48</v>
      </c>
      <c r="F112" s="30" t="s">
        <v>1119</v>
      </c>
      <c r="G112" s="30" t="s">
        <v>260</v>
      </c>
      <c r="H112" s="30" t="s">
        <v>1809</v>
      </c>
      <c r="I112" s="30" t="s">
        <v>1215</v>
      </c>
      <c r="J112" s="30" t="s">
        <v>1215</v>
      </c>
      <c r="K112" s="30" t="s">
        <v>47</v>
      </c>
      <c r="L112" s="30" t="s">
        <v>1119</v>
      </c>
      <c r="M112" s="30" t="s">
        <v>364</v>
      </c>
      <c r="N112" s="30" t="s">
        <v>1311</v>
      </c>
      <c r="O112" s="30" t="s">
        <v>1311</v>
      </c>
      <c r="P112" s="30" t="s">
        <v>1407</v>
      </c>
      <c r="Q112" s="30" t="str">
        <f t="shared" si="6"/>
        <v>Yes</v>
      </c>
      <c r="S112" s="30" t="str">
        <f>'Input Form'!D$20</f>
        <v>QIAseq 96-Index I set A (not recommended)</v>
      </c>
      <c r="T112" s="30" t="s">
        <v>1039</v>
      </c>
      <c r="U112" s="30" t="str">
        <f t="shared" si="7"/>
        <v>QIAseq 96-Index I set A (not recommended)-F02</v>
      </c>
    </row>
    <row r="113" spans="1:21">
      <c r="A113" s="30" t="s">
        <v>28</v>
      </c>
      <c r="B113" s="30" t="s">
        <v>1120</v>
      </c>
      <c r="C113" s="30" t="str">
        <f t="shared" si="4"/>
        <v>QIAseq 96-Unique Dual Index Set A-G12</v>
      </c>
      <c r="D113" s="30">
        <v>95</v>
      </c>
      <c r="E113" s="30" t="s">
        <v>48</v>
      </c>
      <c r="F113" s="30" t="s">
        <v>1120</v>
      </c>
      <c r="G113" s="30" t="s">
        <v>273</v>
      </c>
      <c r="H113" s="30" t="s">
        <v>1810</v>
      </c>
      <c r="I113" s="30" t="s">
        <v>1216</v>
      </c>
      <c r="J113" s="30" t="s">
        <v>1216</v>
      </c>
      <c r="K113" s="30" t="s">
        <v>47</v>
      </c>
      <c r="L113" s="30" t="s">
        <v>1120</v>
      </c>
      <c r="M113" s="30" t="s">
        <v>377</v>
      </c>
      <c r="N113" s="30" t="s">
        <v>1312</v>
      </c>
      <c r="O113" s="30" t="s">
        <v>1312</v>
      </c>
      <c r="P113" s="30" t="s">
        <v>1408</v>
      </c>
      <c r="Q113" s="30" t="str">
        <f t="shared" si="6"/>
        <v>Yes</v>
      </c>
      <c r="S113" s="30" t="str">
        <f>'Input Form'!D$20</f>
        <v>QIAseq 96-Index I set A (not recommended)</v>
      </c>
      <c r="T113" s="30" t="s">
        <v>1040</v>
      </c>
      <c r="U113" s="30" t="str">
        <f t="shared" si="7"/>
        <v>QIAseq 96-Index I set A (not recommended)-G02</v>
      </c>
    </row>
    <row r="114" spans="1:21">
      <c r="A114" s="30" t="s">
        <v>28</v>
      </c>
      <c r="B114" s="30" t="s">
        <v>1121</v>
      </c>
      <c r="C114" s="30" t="str">
        <f t="shared" si="4"/>
        <v>QIAseq 96-Unique Dual Index Set A-H12</v>
      </c>
      <c r="D114" s="30">
        <v>96</v>
      </c>
      <c r="E114" s="30" t="s">
        <v>48</v>
      </c>
      <c r="F114" s="30" t="s">
        <v>1121</v>
      </c>
      <c r="G114" s="30" t="s">
        <v>286</v>
      </c>
      <c r="H114" s="30" t="s">
        <v>1811</v>
      </c>
      <c r="I114" s="30" t="s">
        <v>1217</v>
      </c>
      <c r="J114" s="30" t="s">
        <v>1217</v>
      </c>
      <c r="K114" s="30" t="s">
        <v>47</v>
      </c>
      <c r="L114" s="30" t="s">
        <v>1121</v>
      </c>
      <c r="M114" s="30" t="s">
        <v>390</v>
      </c>
      <c r="N114" s="30" t="s">
        <v>1313</v>
      </c>
      <c r="O114" s="30" t="s">
        <v>1313</v>
      </c>
      <c r="P114" s="30" t="s">
        <v>1409</v>
      </c>
      <c r="Q114" s="30" t="str">
        <f t="shared" si="6"/>
        <v>Yes</v>
      </c>
      <c r="S114" s="30" t="str">
        <f>'Input Form'!D$20</f>
        <v>QIAseq 96-Index I set A (not recommended)</v>
      </c>
      <c r="T114" s="30" t="s">
        <v>1041</v>
      </c>
      <c r="U114" s="30" t="str">
        <f t="shared" si="7"/>
        <v>QIAseq 96-Index I set A (not recommended)-H02</v>
      </c>
    </row>
    <row r="115" spans="1:21">
      <c r="A115" s="30" t="s">
        <v>29</v>
      </c>
      <c r="B115" s="30" t="s">
        <v>72</v>
      </c>
      <c r="C115" s="30" t="str">
        <f t="shared" si="4"/>
        <v>QIAseq 96-Unique Dual Index Set B-A01</v>
      </c>
      <c r="D115" s="30">
        <v>97</v>
      </c>
      <c r="E115" s="30" t="s">
        <v>49</v>
      </c>
      <c r="F115" s="30" t="s">
        <v>72</v>
      </c>
      <c r="G115" s="30" t="s">
        <v>392</v>
      </c>
      <c r="H115" s="30" t="s">
        <v>1812</v>
      </c>
      <c r="I115" s="30" t="s">
        <v>1410</v>
      </c>
      <c r="J115" s="30" t="s">
        <v>1410</v>
      </c>
      <c r="K115" s="30" t="s">
        <v>50</v>
      </c>
      <c r="L115" s="30" t="s">
        <v>72</v>
      </c>
      <c r="M115" s="30" t="s">
        <v>496</v>
      </c>
      <c r="N115" s="30" t="s">
        <v>1506</v>
      </c>
      <c r="O115" s="30" t="s">
        <v>1506</v>
      </c>
      <c r="P115" s="30" t="s">
        <v>1602</v>
      </c>
      <c r="Q115" s="30" t="str">
        <f t="shared" si="6"/>
        <v>Yes</v>
      </c>
      <c r="S115" s="30" t="str">
        <f>'Input Form'!D$20</f>
        <v>QIAseq 96-Index I set A (not recommended)</v>
      </c>
      <c r="T115" s="30" t="s">
        <v>1042</v>
      </c>
      <c r="U115" s="30" t="str">
        <f t="shared" si="7"/>
        <v>QIAseq 96-Index I set A (not recommended)-A03</v>
      </c>
    </row>
    <row r="116" spans="1:21">
      <c r="A116" s="30" t="s">
        <v>29</v>
      </c>
      <c r="B116" s="30" t="s">
        <v>79</v>
      </c>
      <c r="C116" s="30" t="str">
        <f t="shared" si="4"/>
        <v>QIAseq 96-Unique Dual Index Set B-B01</v>
      </c>
      <c r="D116" s="30">
        <v>98</v>
      </c>
      <c r="E116" s="30" t="s">
        <v>49</v>
      </c>
      <c r="F116" s="30" t="s">
        <v>79</v>
      </c>
      <c r="G116" s="30" t="s">
        <v>405</v>
      </c>
      <c r="H116" s="30" t="s">
        <v>1813</v>
      </c>
      <c r="I116" s="30" t="s">
        <v>1411</v>
      </c>
      <c r="J116" s="30" t="s">
        <v>1411</v>
      </c>
      <c r="K116" s="30" t="s">
        <v>50</v>
      </c>
      <c r="L116" s="30" t="s">
        <v>79</v>
      </c>
      <c r="M116" s="30" t="s">
        <v>509</v>
      </c>
      <c r="N116" s="30" t="s">
        <v>1507</v>
      </c>
      <c r="O116" s="30" t="s">
        <v>1507</v>
      </c>
      <c r="P116" s="30" t="s">
        <v>1603</v>
      </c>
      <c r="Q116" s="30" t="str">
        <f t="shared" si="6"/>
        <v>Yes</v>
      </c>
      <c r="S116" s="30" t="str">
        <f>'Input Form'!D$20</f>
        <v>QIAseq 96-Index I set A (not recommended)</v>
      </c>
      <c r="T116" s="30" t="s">
        <v>1043</v>
      </c>
      <c r="U116" s="30" t="str">
        <f t="shared" si="7"/>
        <v>QIAseq 96-Index I set A (not recommended)-B03</v>
      </c>
    </row>
    <row r="117" spans="1:21">
      <c r="A117" s="30" t="s">
        <v>29</v>
      </c>
      <c r="B117" s="30" t="s">
        <v>86</v>
      </c>
      <c r="C117" s="30" t="str">
        <f t="shared" si="4"/>
        <v>QIAseq 96-Unique Dual Index Set B-C01</v>
      </c>
      <c r="D117" s="30">
        <v>99</v>
      </c>
      <c r="E117" s="30" t="s">
        <v>49</v>
      </c>
      <c r="F117" s="30" t="s">
        <v>86</v>
      </c>
      <c r="G117" s="30" t="s">
        <v>418</v>
      </c>
      <c r="H117" s="30" t="s">
        <v>1814</v>
      </c>
      <c r="I117" s="30" t="s">
        <v>1412</v>
      </c>
      <c r="J117" s="30" t="s">
        <v>1412</v>
      </c>
      <c r="K117" s="30" t="s">
        <v>50</v>
      </c>
      <c r="L117" s="30" t="s">
        <v>86</v>
      </c>
      <c r="M117" s="30" t="s">
        <v>522</v>
      </c>
      <c r="N117" s="30" t="s">
        <v>1508</v>
      </c>
      <c r="O117" s="30" t="s">
        <v>1508</v>
      </c>
      <c r="P117" s="30" t="s">
        <v>1604</v>
      </c>
      <c r="Q117" s="30" t="str">
        <f t="shared" si="6"/>
        <v>Yes</v>
      </c>
      <c r="S117" s="30" t="str">
        <f>'Input Form'!D$20</f>
        <v>QIAseq 96-Index I set A (not recommended)</v>
      </c>
      <c r="T117" s="30" t="s">
        <v>1044</v>
      </c>
      <c r="U117" s="30" t="str">
        <f t="shared" si="7"/>
        <v>QIAseq 96-Index I set A (not recommended)-C03</v>
      </c>
    </row>
    <row r="118" spans="1:21">
      <c r="A118" s="30" t="s">
        <v>29</v>
      </c>
      <c r="B118" s="30" t="s">
        <v>93</v>
      </c>
      <c r="C118" s="30" t="str">
        <f t="shared" si="4"/>
        <v>QIAseq 96-Unique Dual Index Set B-D01</v>
      </c>
      <c r="D118" s="30">
        <v>100</v>
      </c>
      <c r="E118" s="30" t="s">
        <v>49</v>
      </c>
      <c r="F118" s="30" t="s">
        <v>93</v>
      </c>
      <c r="G118" s="30" t="s">
        <v>431</v>
      </c>
      <c r="H118" s="30" t="s">
        <v>1815</v>
      </c>
      <c r="I118" s="30" t="s">
        <v>1413</v>
      </c>
      <c r="J118" s="30" t="s">
        <v>1413</v>
      </c>
      <c r="K118" s="30" t="s">
        <v>50</v>
      </c>
      <c r="L118" s="30" t="s">
        <v>93</v>
      </c>
      <c r="M118" s="30" t="s">
        <v>535</v>
      </c>
      <c r="N118" s="30" t="s">
        <v>1509</v>
      </c>
      <c r="O118" s="30" t="s">
        <v>1509</v>
      </c>
      <c r="P118" s="30" t="s">
        <v>1605</v>
      </c>
      <c r="Q118" s="30" t="str">
        <f t="shared" si="6"/>
        <v>Yes</v>
      </c>
      <c r="S118" s="30" t="str">
        <f>'Input Form'!D$20</f>
        <v>QIAseq 96-Index I set A (not recommended)</v>
      </c>
      <c r="T118" s="30" t="s">
        <v>1045</v>
      </c>
      <c r="U118" s="30" t="str">
        <f t="shared" si="7"/>
        <v>QIAseq 96-Index I set A (not recommended)-D03</v>
      </c>
    </row>
    <row r="119" spans="1:21">
      <c r="A119" s="30" t="s">
        <v>29</v>
      </c>
      <c r="B119" s="30" t="s">
        <v>100</v>
      </c>
      <c r="C119" s="30" t="str">
        <f t="shared" si="4"/>
        <v>QIAseq 96-Unique Dual Index Set B-E01</v>
      </c>
      <c r="D119" s="30">
        <v>101</v>
      </c>
      <c r="E119" s="30" t="s">
        <v>49</v>
      </c>
      <c r="F119" s="30" t="s">
        <v>100</v>
      </c>
      <c r="G119" s="30" t="s">
        <v>444</v>
      </c>
      <c r="H119" s="30" t="s">
        <v>1816</v>
      </c>
      <c r="I119" s="30" t="s">
        <v>1414</v>
      </c>
      <c r="J119" s="30" t="s">
        <v>1414</v>
      </c>
      <c r="K119" s="30" t="s">
        <v>50</v>
      </c>
      <c r="L119" s="30" t="s">
        <v>100</v>
      </c>
      <c r="M119" s="30" t="s">
        <v>548</v>
      </c>
      <c r="N119" s="30" t="s">
        <v>1510</v>
      </c>
      <c r="O119" s="30" t="s">
        <v>1510</v>
      </c>
      <c r="P119" s="30" t="s">
        <v>1606</v>
      </c>
      <c r="Q119" s="30" t="str">
        <f t="shared" si="6"/>
        <v>Yes</v>
      </c>
      <c r="S119" s="30" t="str">
        <f>'Input Form'!D$20</f>
        <v>QIAseq 96-Index I set A (not recommended)</v>
      </c>
      <c r="T119" s="30" t="s">
        <v>1046</v>
      </c>
      <c r="U119" s="30" t="str">
        <f t="shared" si="7"/>
        <v>QIAseq 96-Index I set A (not recommended)-E03</v>
      </c>
    </row>
    <row r="120" spans="1:21">
      <c r="A120" s="30" t="s">
        <v>29</v>
      </c>
      <c r="B120" s="30" t="s">
        <v>107</v>
      </c>
      <c r="C120" s="30" t="str">
        <f t="shared" si="4"/>
        <v>QIAseq 96-Unique Dual Index Set B-F01</v>
      </c>
      <c r="D120" s="30">
        <v>102</v>
      </c>
      <c r="E120" s="30" t="s">
        <v>49</v>
      </c>
      <c r="F120" s="30" t="s">
        <v>107</v>
      </c>
      <c r="G120" s="30" t="s">
        <v>457</v>
      </c>
      <c r="H120" s="30" t="s">
        <v>1817</v>
      </c>
      <c r="I120" s="30" t="s">
        <v>1415</v>
      </c>
      <c r="J120" s="30" t="s">
        <v>1415</v>
      </c>
      <c r="K120" s="30" t="s">
        <v>50</v>
      </c>
      <c r="L120" s="30" t="s">
        <v>107</v>
      </c>
      <c r="M120" s="30" t="s">
        <v>561</v>
      </c>
      <c r="N120" s="30" t="s">
        <v>1511</v>
      </c>
      <c r="O120" s="30" t="s">
        <v>1511</v>
      </c>
      <c r="P120" s="30" t="s">
        <v>1607</v>
      </c>
      <c r="Q120" s="30" t="str">
        <f t="shared" si="6"/>
        <v>Yes</v>
      </c>
      <c r="S120" s="30" t="str">
        <f>'Input Form'!D$20</f>
        <v>QIAseq 96-Index I set A (not recommended)</v>
      </c>
      <c r="T120" s="30" t="s">
        <v>1047</v>
      </c>
      <c r="U120" s="30" t="str">
        <f t="shared" si="7"/>
        <v>QIAseq 96-Index I set A (not recommended)-F03</v>
      </c>
    </row>
    <row r="121" spans="1:21">
      <c r="A121" s="30" t="s">
        <v>29</v>
      </c>
      <c r="B121" s="30" t="s">
        <v>114</v>
      </c>
      <c r="C121" s="30" t="str">
        <f t="shared" si="4"/>
        <v>QIAseq 96-Unique Dual Index Set B-G01</v>
      </c>
      <c r="D121" s="30">
        <v>103</v>
      </c>
      <c r="E121" s="30" t="s">
        <v>49</v>
      </c>
      <c r="F121" s="30" t="s">
        <v>114</v>
      </c>
      <c r="G121" s="30" t="s">
        <v>470</v>
      </c>
      <c r="H121" s="30" t="s">
        <v>1818</v>
      </c>
      <c r="I121" s="30" t="s">
        <v>1416</v>
      </c>
      <c r="J121" s="30" t="s">
        <v>1416</v>
      </c>
      <c r="K121" s="30" t="s">
        <v>50</v>
      </c>
      <c r="L121" s="30" t="s">
        <v>114</v>
      </c>
      <c r="M121" s="30" t="s">
        <v>574</v>
      </c>
      <c r="N121" s="30" t="s">
        <v>1512</v>
      </c>
      <c r="O121" s="30" t="s">
        <v>1512</v>
      </c>
      <c r="P121" s="30" t="s">
        <v>1608</v>
      </c>
      <c r="Q121" s="30" t="str">
        <f t="shared" si="6"/>
        <v>Yes</v>
      </c>
      <c r="S121" s="30" t="str">
        <f>'Input Form'!D$20</f>
        <v>QIAseq 96-Index I set A (not recommended)</v>
      </c>
      <c r="T121" s="30" t="s">
        <v>1048</v>
      </c>
      <c r="U121" s="30" t="str">
        <f t="shared" si="7"/>
        <v>QIAseq 96-Index I set A (not recommended)-G03</v>
      </c>
    </row>
    <row r="122" spans="1:21">
      <c r="A122" s="30" t="s">
        <v>29</v>
      </c>
      <c r="B122" s="30" t="s">
        <v>121</v>
      </c>
      <c r="C122" s="30" t="str">
        <f t="shared" si="4"/>
        <v>QIAseq 96-Unique Dual Index Set B-H01</v>
      </c>
      <c r="D122" s="30">
        <v>104</v>
      </c>
      <c r="E122" s="30" t="s">
        <v>49</v>
      </c>
      <c r="F122" s="30" t="s">
        <v>121</v>
      </c>
      <c r="G122" s="30" t="s">
        <v>483</v>
      </c>
      <c r="H122" s="30" t="s">
        <v>1819</v>
      </c>
      <c r="I122" s="30" t="s">
        <v>1417</v>
      </c>
      <c r="J122" s="30" t="s">
        <v>1417</v>
      </c>
      <c r="K122" s="30" t="s">
        <v>50</v>
      </c>
      <c r="L122" s="30" t="s">
        <v>121</v>
      </c>
      <c r="M122" s="30" t="s">
        <v>587</v>
      </c>
      <c r="N122" s="30" t="s">
        <v>1513</v>
      </c>
      <c r="O122" s="30" t="s">
        <v>1513</v>
      </c>
      <c r="P122" s="30" t="s">
        <v>1609</v>
      </c>
      <c r="Q122" s="30" t="str">
        <f t="shared" si="6"/>
        <v>Yes</v>
      </c>
      <c r="S122" s="30" t="str">
        <f>'Input Form'!D$20</f>
        <v>QIAseq 96-Index I set A (not recommended)</v>
      </c>
      <c r="T122" s="30" t="s">
        <v>1049</v>
      </c>
      <c r="U122" s="30" t="str">
        <f t="shared" si="7"/>
        <v>QIAseq 96-Index I set A (not recommended)-H03</v>
      </c>
    </row>
    <row r="123" spans="1:21">
      <c r="A123" s="30" t="s">
        <v>29</v>
      </c>
      <c r="B123" s="30" t="s">
        <v>1034</v>
      </c>
      <c r="C123" s="30" t="str">
        <f t="shared" si="4"/>
        <v>QIAseq 96-Unique Dual Index Set B-A02</v>
      </c>
      <c r="D123" s="30">
        <v>105</v>
      </c>
      <c r="E123" s="30" t="s">
        <v>49</v>
      </c>
      <c r="F123" s="30" t="s">
        <v>1034</v>
      </c>
      <c r="G123" s="30" t="s">
        <v>393</v>
      </c>
      <c r="H123" s="30" t="s">
        <v>1820</v>
      </c>
      <c r="I123" s="30" t="s">
        <v>1418</v>
      </c>
      <c r="J123" s="30" t="s">
        <v>1418</v>
      </c>
      <c r="K123" s="30" t="s">
        <v>50</v>
      </c>
      <c r="L123" s="30" t="s">
        <v>1034</v>
      </c>
      <c r="M123" s="30" t="s">
        <v>497</v>
      </c>
      <c r="N123" s="30" t="s">
        <v>1514</v>
      </c>
      <c r="O123" s="30" t="s">
        <v>1514</v>
      </c>
      <c r="P123" s="30" t="s">
        <v>1610</v>
      </c>
      <c r="Q123" s="30" t="str">
        <f t="shared" si="6"/>
        <v>Yes</v>
      </c>
      <c r="S123" s="30" t="str">
        <f>'Input Form'!D$20</f>
        <v>QIAseq 96-Index I set A (not recommended)</v>
      </c>
      <c r="T123" s="30" t="s">
        <v>1050</v>
      </c>
      <c r="U123" s="30" t="str">
        <f t="shared" si="7"/>
        <v>QIAseq 96-Index I set A (not recommended)-A04</v>
      </c>
    </row>
    <row r="124" spans="1:21">
      <c r="A124" s="30" t="s">
        <v>29</v>
      </c>
      <c r="B124" s="30" t="s">
        <v>1035</v>
      </c>
      <c r="C124" s="30" t="str">
        <f t="shared" si="4"/>
        <v>QIAseq 96-Unique Dual Index Set B-B02</v>
      </c>
      <c r="D124" s="30">
        <v>106</v>
      </c>
      <c r="E124" s="30" t="s">
        <v>49</v>
      </c>
      <c r="F124" s="30" t="s">
        <v>1035</v>
      </c>
      <c r="G124" s="30" t="s">
        <v>406</v>
      </c>
      <c r="H124" s="30" t="s">
        <v>1821</v>
      </c>
      <c r="I124" s="30" t="s">
        <v>1419</v>
      </c>
      <c r="J124" s="30" t="s">
        <v>1419</v>
      </c>
      <c r="K124" s="30" t="s">
        <v>50</v>
      </c>
      <c r="L124" s="30" t="s">
        <v>1035</v>
      </c>
      <c r="M124" s="30" t="s">
        <v>510</v>
      </c>
      <c r="N124" s="30" t="s">
        <v>1515</v>
      </c>
      <c r="O124" s="30" t="s">
        <v>1515</v>
      </c>
      <c r="P124" s="30" t="s">
        <v>1611</v>
      </c>
      <c r="Q124" s="30" t="str">
        <f t="shared" si="6"/>
        <v>Yes</v>
      </c>
      <c r="S124" s="30" t="str">
        <f>'Input Form'!D$20</f>
        <v>QIAseq 96-Index I set A (not recommended)</v>
      </c>
      <c r="T124" s="30" t="s">
        <v>1051</v>
      </c>
      <c r="U124" s="30" t="str">
        <f t="shared" si="7"/>
        <v>QIAseq 96-Index I set A (not recommended)-B04</v>
      </c>
    </row>
    <row r="125" spans="1:21">
      <c r="A125" s="30" t="s">
        <v>29</v>
      </c>
      <c r="B125" s="30" t="s">
        <v>1036</v>
      </c>
      <c r="C125" s="30" t="str">
        <f t="shared" si="4"/>
        <v>QIAseq 96-Unique Dual Index Set B-C02</v>
      </c>
      <c r="D125" s="30">
        <v>107</v>
      </c>
      <c r="E125" s="30" t="s">
        <v>49</v>
      </c>
      <c r="F125" s="30" t="s">
        <v>1036</v>
      </c>
      <c r="G125" s="30" t="s">
        <v>419</v>
      </c>
      <c r="H125" s="30" t="s">
        <v>1822</v>
      </c>
      <c r="I125" s="30" t="s">
        <v>1420</v>
      </c>
      <c r="J125" s="30" t="s">
        <v>1420</v>
      </c>
      <c r="K125" s="30" t="s">
        <v>50</v>
      </c>
      <c r="L125" s="30" t="s">
        <v>1036</v>
      </c>
      <c r="M125" s="30" t="s">
        <v>523</v>
      </c>
      <c r="N125" s="30" t="s">
        <v>1516</v>
      </c>
      <c r="O125" s="30" t="s">
        <v>1516</v>
      </c>
      <c r="P125" s="30" t="s">
        <v>1612</v>
      </c>
      <c r="Q125" s="30" t="str">
        <f t="shared" si="6"/>
        <v>Yes</v>
      </c>
      <c r="S125" s="30" t="str">
        <f>'Input Form'!D$20</f>
        <v>QIAseq 96-Index I set A (not recommended)</v>
      </c>
      <c r="T125" s="30" t="s">
        <v>1052</v>
      </c>
      <c r="U125" s="30" t="str">
        <f t="shared" si="7"/>
        <v>QIAseq 96-Index I set A (not recommended)-C04</v>
      </c>
    </row>
    <row r="126" spans="1:21">
      <c r="A126" s="30" t="s">
        <v>29</v>
      </c>
      <c r="B126" s="30" t="s">
        <v>1037</v>
      </c>
      <c r="C126" s="30" t="str">
        <f t="shared" si="4"/>
        <v>QIAseq 96-Unique Dual Index Set B-D02</v>
      </c>
      <c r="D126" s="30">
        <v>108</v>
      </c>
      <c r="E126" s="30" t="s">
        <v>49</v>
      </c>
      <c r="F126" s="30" t="s">
        <v>1037</v>
      </c>
      <c r="G126" s="30" t="s">
        <v>432</v>
      </c>
      <c r="H126" s="30" t="s">
        <v>1823</v>
      </c>
      <c r="I126" s="30" t="s">
        <v>1421</v>
      </c>
      <c r="J126" s="30" t="s">
        <v>1421</v>
      </c>
      <c r="K126" s="30" t="s">
        <v>50</v>
      </c>
      <c r="L126" s="30" t="s">
        <v>1037</v>
      </c>
      <c r="M126" s="30" t="s">
        <v>536</v>
      </c>
      <c r="N126" s="30" t="s">
        <v>1517</v>
      </c>
      <c r="O126" s="30" t="s">
        <v>1517</v>
      </c>
      <c r="P126" s="30" t="s">
        <v>1613</v>
      </c>
      <c r="Q126" s="30" t="str">
        <f t="shared" si="6"/>
        <v>Yes</v>
      </c>
      <c r="S126" s="30" t="str">
        <f>'Input Form'!D$20</f>
        <v>QIAseq 96-Index I set A (not recommended)</v>
      </c>
      <c r="T126" s="30" t="s">
        <v>1053</v>
      </c>
      <c r="U126" s="30" t="str">
        <f t="shared" si="7"/>
        <v>QIAseq 96-Index I set A (not recommended)-D04</v>
      </c>
    </row>
    <row r="127" spans="1:21">
      <c r="A127" s="30" t="s">
        <v>29</v>
      </c>
      <c r="B127" s="30" t="s">
        <v>1038</v>
      </c>
      <c r="C127" s="30" t="str">
        <f t="shared" si="4"/>
        <v>QIAseq 96-Unique Dual Index Set B-E02</v>
      </c>
      <c r="D127" s="30">
        <v>109</v>
      </c>
      <c r="E127" s="30" t="s">
        <v>49</v>
      </c>
      <c r="F127" s="30" t="s">
        <v>1038</v>
      </c>
      <c r="G127" s="30" t="s">
        <v>445</v>
      </c>
      <c r="H127" s="30" t="s">
        <v>1824</v>
      </c>
      <c r="I127" s="30" t="s">
        <v>1422</v>
      </c>
      <c r="J127" s="30" t="s">
        <v>1422</v>
      </c>
      <c r="K127" s="30" t="s">
        <v>50</v>
      </c>
      <c r="L127" s="30" t="s">
        <v>1038</v>
      </c>
      <c r="M127" s="30" t="s">
        <v>549</v>
      </c>
      <c r="N127" s="30" t="s">
        <v>1518</v>
      </c>
      <c r="O127" s="30" t="s">
        <v>1518</v>
      </c>
      <c r="P127" s="30" t="s">
        <v>1614</v>
      </c>
      <c r="Q127" s="30" t="str">
        <f t="shared" si="6"/>
        <v>Yes</v>
      </c>
      <c r="S127" s="30" t="str">
        <f>'Input Form'!D$20</f>
        <v>QIAseq 96-Index I set A (not recommended)</v>
      </c>
      <c r="T127" s="30" t="s">
        <v>1054</v>
      </c>
      <c r="U127" s="30" t="str">
        <f t="shared" si="7"/>
        <v>QIAseq 96-Index I set A (not recommended)-E04</v>
      </c>
    </row>
    <row r="128" spans="1:21">
      <c r="A128" s="30" t="s">
        <v>29</v>
      </c>
      <c r="B128" s="30" t="s">
        <v>1039</v>
      </c>
      <c r="C128" s="30" t="str">
        <f t="shared" si="4"/>
        <v>QIAseq 96-Unique Dual Index Set B-F02</v>
      </c>
      <c r="D128" s="30">
        <v>110</v>
      </c>
      <c r="E128" s="30" t="s">
        <v>49</v>
      </c>
      <c r="F128" s="30" t="s">
        <v>1039</v>
      </c>
      <c r="G128" s="30" t="s">
        <v>458</v>
      </c>
      <c r="H128" s="30" t="s">
        <v>1825</v>
      </c>
      <c r="I128" s="30" t="s">
        <v>1423</v>
      </c>
      <c r="J128" s="30" t="s">
        <v>1423</v>
      </c>
      <c r="K128" s="30" t="s">
        <v>50</v>
      </c>
      <c r="L128" s="30" t="s">
        <v>1039</v>
      </c>
      <c r="M128" s="30" t="s">
        <v>562</v>
      </c>
      <c r="N128" s="30" t="s">
        <v>1519</v>
      </c>
      <c r="O128" s="30" t="s">
        <v>1519</v>
      </c>
      <c r="P128" s="30" t="s">
        <v>1615</v>
      </c>
      <c r="Q128" s="30" t="str">
        <f t="shared" si="6"/>
        <v>Yes</v>
      </c>
      <c r="S128" s="30" t="str">
        <f>'Input Form'!D$20</f>
        <v>QIAseq 96-Index I set A (not recommended)</v>
      </c>
      <c r="T128" s="30" t="s">
        <v>1055</v>
      </c>
      <c r="U128" s="30" t="str">
        <f t="shared" si="7"/>
        <v>QIAseq 96-Index I set A (not recommended)-F04</v>
      </c>
    </row>
    <row r="129" spans="1:21">
      <c r="A129" s="30" t="s">
        <v>29</v>
      </c>
      <c r="B129" s="30" t="s">
        <v>1040</v>
      </c>
      <c r="C129" s="30" t="str">
        <f t="shared" si="4"/>
        <v>QIAseq 96-Unique Dual Index Set B-G02</v>
      </c>
      <c r="D129" s="30">
        <v>111</v>
      </c>
      <c r="E129" s="30" t="s">
        <v>49</v>
      </c>
      <c r="F129" s="30" t="s">
        <v>1040</v>
      </c>
      <c r="G129" s="30" t="s">
        <v>471</v>
      </c>
      <c r="H129" s="30" t="s">
        <v>1826</v>
      </c>
      <c r="I129" s="30" t="s">
        <v>1424</v>
      </c>
      <c r="J129" s="30" t="s">
        <v>1424</v>
      </c>
      <c r="K129" s="30" t="s">
        <v>50</v>
      </c>
      <c r="L129" s="30" t="s">
        <v>1040</v>
      </c>
      <c r="M129" s="30" t="s">
        <v>575</v>
      </c>
      <c r="N129" s="30" t="s">
        <v>1520</v>
      </c>
      <c r="O129" s="30" t="s">
        <v>1520</v>
      </c>
      <c r="P129" s="30" t="s">
        <v>1616</v>
      </c>
      <c r="Q129" s="30" t="str">
        <f t="shared" si="6"/>
        <v>Yes</v>
      </c>
      <c r="S129" s="30" t="str">
        <f>'Input Form'!D$20</f>
        <v>QIAseq 96-Index I set A (not recommended)</v>
      </c>
      <c r="T129" s="30" t="s">
        <v>1056</v>
      </c>
      <c r="U129" s="30" t="str">
        <f t="shared" si="7"/>
        <v>QIAseq 96-Index I set A (not recommended)-G04</v>
      </c>
    </row>
    <row r="130" spans="1:21">
      <c r="A130" s="30" t="s">
        <v>29</v>
      </c>
      <c r="B130" s="30" t="s">
        <v>1041</v>
      </c>
      <c r="C130" s="30" t="str">
        <f t="shared" si="4"/>
        <v>QIAseq 96-Unique Dual Index Set B-H02</v>
      </c>
      <c r="D130" s="30">
        <v>112</v>
      </c>
      <c r="E130" s="30" t="s">
        <v>49</v>
      </c>
      <c r="F130" s="30" t="s">
        <v>1041</v>
      </c>
      <c r="G130" s="30" t="s">
        <v>484</v>
      </c>
      <c r="H130" s="30" t="s">
        <v>1827</v>
      </c>
      <c r="I130" s="30" t="s">
        <v>1425</v>
      </c>
      <c r="J130" s="30" t="s">
        <v>1425</v>
      </c>
      <c r="K130" s="30" t="s">
        <v>50</v>
      </c>
      <c r="L130" s="30" t="s">
        <v>1041</v>
      </c>
      <c r="M130" s="30" t="s">
        <v>588</v>
      </c>
      <c r="N130" s="30" t="s">
        <v>1521</v>
      </c>
      <c r="O130" s="30" t="s">
        <v>1521</v>
      </c>
      <c r="P130" s="30" t="s">
        <v>1617</v>
      </c>
      <c r="Q130" s="30" t="str">
        <f t="shared" si="6"/>
        <v>Yes</v>
      </c>
      <c r="S130" s="30" t="str">
        <f>'Input Form'!D$20</f>
        <v>QIAseq 96-Index I set A (not recommended)</v>
      </c>
      <c r="T130" s="30" t="s">
        <v>1057</v>
      </c>
      <c r="U130" s="30" t="str">
        <f t="shared" si="7"/>
        <v>QIAseq 96-Index I set A (not recommended)-H04</v>
      </c>
    </row>
    <row r="131" spans="1:21">
      <c r="A131" s="30" t="s">
        <v>29</v>
      </c>
      <c r="B131" s="30" t="s">
        <v>1042</v>
      </c>
      <c r="C131" s="30" t="str">
        <f t="shared" si="4"/>
        <v>QIAseq 96-Unique Dual Index Set B-A03</v>
      </c>
      <c r="D131" s="30">
        <v>113</v>
      </c>
      <c r="E131" s="30" t="s">
        <v>49</v>
      </c>
      <c r="F131" s="30" t="s">
        <v>1042</v>
      </c>
      <c r="G131" s="30" t="s">
        <v>394</v>
      </c>
      <c r="H131" s="30" t="s">
        <v>1828</v>
      </c>
      <c r="I131" s="30" t="s">
        <v>1426</v>
      </c>
      <c r="J131" s="30" t="s">
        <v>1426</v>
      </c>
      <c r="K131" s="30" t="s">
        <v>50</v>
      </c>
      <c r="L131" s="30" t="s">
        <v>1042</v>
      </c>
      <c r="M131" s="30" t="s">
        <v>498</v>
      </c>
      <c r="N131" s="30" t="s">
        <v>1522</v>
      </c>
      <c r="O131" s="30" t="s">
        <v>1522</v>
      </c>
      <c r="P131" s="30" t="s">
        <v>1618</v>
      </c>
      <c r="Q131" s="30" t="str">
        <f t="shared" si="6"/>
        <v>Yes</v>
      </c>
      <c r="S131" s="30" t="str">
        <f>'Input Form'!D$20</f>
        <v>QIAseq 96-Index I set A (not recommended)</v>
      </c>
      <c r="T131" s="30" t="s">
        <v>1058</v>
      </c>
      <c r="U131" s="30" t="str">
        <f t="shared" si="7"/>
        <v>QIAseq 96-Index I set A (not recommended)-A05</v>
      </c>
    </row>
    <row r="132" spans="1:21">
      <c r="A132" s="30" t="s">
        <v>29</v>
      </c>
      <c r="B132" s="30" t="s">
        <v>1043</v>
      </c>
      <c r="C132" s="30" t="str">
        <f t="shared" ref="C132:C195" si="8">A132&amp;"-"&amp;B132</f>
        <v>QIAseq 96-Unique Dual Index Set B-B03</v>
      </c>
      <c r="D132" s="30">
        <v>114</v>
      </c>
      <c r="E132" s="30" t="s">
        <v>49</v>
      </c>
      <c r="F132" s="30" t="s">
        <v>1043</v>
      </c>
      <c r="G132" s="30" t="s">
        <v>407</v>
      </c>
      <c r="H132" s="30" t="s">
        <v>1829</v>
      </c>
      <c r="I132" s="30" t="s">
        <v>1427</v>
      </c>
      <c r="J132" s="30" t="s">
        <v>1427</v>
      </c>
      <c r="K132" s="30" t="s">
        <v>50</v>
      </c>
      <c r="L132" s="30" t="s">
        <v>1043</v>
      </c>
      <c r="M132" s="30" t="s">
        <v>511</v>
      </c>
      <c r="N132" s="30" t="s">
        <v>1523</v>
      </c>
      <c r="O132" s="30" t="s">
        <v>1523</v>
      </c>
      <c r="P132" s="30" t="s">
        <v>1619</v>
      </c>
      <c r="Q132" s="30" t="str">
        <f t="shared" si="6"/>
        <v>Yes</v>
      </c>
      <c r="S132" s="30" t="str">
        <f>'Input Form'!D$20</f>
        <v>QIAseq 96-Index I set A (not recommended)</v>
      </c>
      <c r="T132" s="30" t="s">
        <v>1059</v>
      </c>
      <c r="U132" s="30" t="str">
        <f t="shared" si="7"/>
        <v>QIAseq 96-Index I set A (not recommended)-B05</v>
      </c>
    </row>
    <row r="133" spans="1:21">
      <c r="A133" s="30" t="s">
        <v>29</v>
      </c>
      <c r="B133" s="30" t="s">
        <v>1044</v>
      </c>
      <c r="C133" s="30" t="str">
        <f t="shared" si="8"/>
        <v>QIAseq 96-Unique Dual Index Set B-C03</v>
      </c>
      <c r="D133" s="30">
        <v>115</v>
      </c>
      <c r="E133" s="30" t="s">
        <v>49</v>
      </c>
      <c r="F133" s="30" t="s">
        <v>1044</v>
      </c>
      <c r="G133" s="30" t="s">
        <v>420</v>
      </c>
      <c r="H133" s="30" t="s">
        <v>1830</v>
      </c>
      <c r="I133" s="30" t="s">
        <v>1428</v>
      </c>
      <c r="J133" s="30" t="s">
        <v>1428</v>
      </c>
      <c r="K133" s="30" t="s">
        <v>50</v>
      </c>
      <c r="L133" s="30" t="s">
        <v>1044</v>
      </c>
      <c r="M133" s="30" t="s">
        <v>524</v>
      </c>
      <c r="N133" s="30" t="s">
        <v>1524</v>
      </c>
      <c r="O133" s="30" t="s">
        <v>1524</v>
      </c>
      <c r="P133" s="30" t="s">
        <v>1620</v>
      </c>
      <c r="Q133" s="30" t="str">
        <f t="shared" si="6"/>
        <v>Yes</v>
      </c>
      <c r="S133" s="30" t="str">
        <f>'Input Form'!D$20</f>
        <v>QIAseq 96-Index I set A (not recommended)</v>
      </c>
      <c r="T133" s="30" t="s">
        <v>1060</v>
      </c>
      <c r="U133" s="30" t="str">
        <f t="shared" si="7"/>
        <v>QIAseq 96-Index I set A (not recommended)-C05</v>
      </c>
    </row>
    <row r="134" spans="1:21">
      <c r="A134" s="30" t="s">
        <v>29</v>
      </c>
      <c r="B134" s="30" t="s">
        <v>1045</v>
      </c>
      <c r="C134" s="30" t="str">
        <f t="shared" si="8"/>
        <v>QIAseq 96-Unique Dual Index Set B-D03</v>
      </c>
      <c r="D134" s="30">
        <v>116</v>
      </c>
      <c r="E134" s="30" t="s">
        <v>49</v>
      </c>
      <c r="F134" s="30" t="s">
        <v>1045</v>
      </c>
      <c r="G134" s="30" t="s">
        <v>433</v>
      </c>
      <c r="H134" s="30" t="s">
        <v>1831</v>
      </c>
      <c r="I134" s="30" t="s">
        <v>1429</v>
      </c>
      <c r="J134" s="30" t="s">
        <v>1429</v>
      </c>
      <c r="K134" s="30" t="s">
        <v>50</v>
      </c>
      <c r="L134" s="30" t="s">
        <v>1045</v>
      </c>
      <c r="M134" s="30" t="s">
        <v>537</v>
      </c>
      <c r="N134" s="30" t="s">
        <v>1525</v>
      </c>
      <c r="O134" s="30" t="s">
        <v>1525</v>
      </c>
      <c r="P134" s="30" t="s">
        <v>1621</v>
      </c>
      <c r="Q134" s="30" t="str">
        <f t="shared" si="6"/>
        <v>Yes</v>
      </c>
      <c r="S134" s="30" t="str">
        <f>'Input Form'!D$20</f>
        <v>QIAseq 96-Index I set A (not recommended)</v>
      </c>
      <c r="T134" s="30" t="s">
        <v>1061</v>
      </c>
      <c r="U134" s="30" t="str">
        <f t="shared" si="7"/>
        <v>QIAseq 96-Index I set A (not recommended)-D05</v>
      </c>
    </row>
    <row r="135" spans="1:21">
      <c r="A135" s="30" t="s">
        <v>29</v>
      </c>
      <c r="B135" s="30" t="s">
        <v>1046</v>
      </c>
      <c r="C135" s="30" t="str">
        <f t="shared" si="8"/>
        <v>QIAseq 96-Unique Dual Index Set B-E03</v>
      </c>
      <c r="D135" s="30">
        <v>117</v>
      </c>
      <c r="E135" s="30" t="s">
        <v>49</v>
      </c>
      <c r="F135" s="30" t="s">
        <v>1046</v>
      </c>
      <c r="G135" s="30" t="s">
        <v>446</v>
      </c>
      <c r="H135" s="30" t="s">
        <v>1832</v>
      </c>
      <c r="I135" s="30" t="s">
        <v>1430</v>
      </c>
      <c r="J135" s="30" t="s">
        <v>1430</v>
      </c>
      <c r="K135" s="30" t="s">
        <v>50</v>
      </c>
      <c r="L135" s="30" t="s">
        <v>1046</v>
      </c>
      <c r="M135" s="30" t="s">
        <v>550</v>
      </c>
      <c r="N135" s="30" t="s">
        <v>1526</v>
      </c>
      <c r="O135" s="30" t="s">
        <v>1526</v>
      </c>
      <c r="P135" s="30" t="s">
        <v>1622</v>
      </c>
      <c r="Q135" s="30" t="str">
        <f t="shared" si="6"/>
        <v>Yes</v>
      </c>
      <c r="S135" s="30" t="str">
        <f>'Input Form'!D$20</f>
        <v>QIAseq 96-Index I set A (not recommended)</v>
      </c>
      <c r="T135" s="30" t="s">
        <v>1062</v>
      </c>
      <c r="U135" s="30" t="str">
        <f t="shared" si="7"/>
        <v>QIAseq 96-Index I set A (not recommended)-E05</v>
      </c>
    </row>
    <row r="136" spans="1:21">
      <c r="A136" s="30" t="s">
        <v>29</v>
      </c>
      <c r="B136" s="30" t="s">
        <v>1047</v>
      </c>
      <c r="C136" s="30" t="str">
        <f t="shared" si="8"/>
        <v>QIAseq 96-Unique Dual Index Set B-F03</v>
      </c>
      <c r="D136" s="30">
        <v>118</v>
      </c>
      <c r="E136" s="30" t="s">
        <v>49</v>
      </c>
      <c r="F136" s="30" t="s">
        <v>1047</v>
      </c>
      <c r="G136" s="30" t="s">
        <v>459</v>
      </c>
      <c r="H136" s="30" t="s">
        <v>1833</v>
      </c>
      <c r="I136" s="30" t="s">
        <v>1431</v>
      </c>
      <c r="J136" s="30" t="s">
        <v>1431</v>
      </c>
      <c r="K136" s="30" t="s">
        <v>50</v>
      </c>
      <c r="L136" s="30" t="s">
        <v>1047</v>
      </c>
      <c r="M136" s="30" t="s">
        <v>563</v>
      </c>
      <c r="N136" s="30" t="s">
        <v>1527</v>
      </c>
      <c r="O136" s="30" t="s">
        <v>1527</v>
      </c>
      <c r="P136" s="30" t="s">
        <v>1623</v>
      </c>
      <c r="Q136" s="30" t="str">
        <f t="shared" si="6"/>
        <v>Yes</v>
      </c>
      <c r="S136" s="30" t="str">
        <f>'Input Form'!D$20</f>
        <v>QIAseq 96-Index I set A (not recommended)</v>
      </c>
      <c r="T136" s="30" t="s">
        <v>1063</v>
      </c>
      <c r="U136" s="30" t="str">
        <f t="shared" si="7"/>
        <v>QIAseq 96-Index I set A (not recommended)-F05</v>
      </c>
    </row>
    <row r="137" spans="1:21">
      <c r="A137" s="30" t="s">
        <v>29</v>
      </c>
      <c r="B137" s="30" t="s">
        <v>1048</v>
      </c>
      <c r="C137" s="30" t="str">
        <f t="shared" si="8"/>
        <v>QIAseq 96-Unique Dual Index Set B-G03</v>
      </c>
      <c r="D137" s="30">
        <v>119</v>
      </c>
      <c r="E137" s="30" t="s">
        <v>49</v>
      </c>
      <c r="F137" s="30" t="s">
        <v>1048</v>
      </c>
      <c r="G137" s="30" t="s">
        <v>472</v>
      </c>
      <c r="H137" s="30" t="s">
        <v>1834</v>
      </c>
      <c r="I137" s="30" t="s">
        <v>1432</v>
      </c>
      <c r="J137" s="30" t="s">
        <v>1432</v>
      </c>
      <c r="K137" s="30" t="s">
        <v>50</v>
      </c>
      <c r="L137" s="30" t="s">
        <v>1048</v>
      </c>
      <c r="M137" s="30" t="s">
        <v>576</v>
      </c>
      <c r="N137" s="30" t="s">
        <v>1528</v>
      </c>
      <c r="O137" s="30" t="s">
        <v>1528</v>
      </c>
      <c r="P137" s="30" t="s">
        <v>1624</v>
      </c>
      <c r="Q137" s="30" t="str">
        <f t="shared" si="6"/>
        <v>Yes</v>
      </c>
      <c r="S137" s="30" t="str">
        <f>'Input Form'!D$20</f>
        <v>QIAseq 96-Index I set A (not recommended)</v>
      </c>
      <c r="T137" s="30" t="s">
        <v>1064</v>
      </c>
      <c r="U137" s="30" t="str">
        <f t="shared" si="7"/>
        <v>QIAseq 96-Index I set A (not recommended)-G05</v>
      </c>
    </row>
    <row r="138" spans="1:21">
      <c r="A138" s="30" t="s">
        <v>29</v>
      </c>
      <c r="B138" s="30" t="s">
        <v>1049</v>
      </c>
      <c r="C138" s="30" t="str">
        <f t="shared" si="8"/>
        <v>QIAseq 96-Unique Dual Index Set B-H03</v>
      </c>
      <c r="D138" s="30">
        <v>120</v>
      </c>
      <c r="E138" s="30" t="s">
        <v>49</v>
      </c>
      <c r="F138" s="30" t="s">
        <v>1049</v>
      </c>
      <c r="G138" s="30" t="s">
        <v>485</v>
      </c>
      <c r="H138" s="30" t="s">
        <v>1835</v>
      </c>
      <c r="I138" s="30" t="s">
        <v>1433</v>
      </c>
      <c r="J138" s="30" t="s">
        <v>1433</v>
      </c>
      <c r="K138" s="30" t="s">
        <v>50</v>
      </c>
      <c r="L138" s="30" t="s">
        <v>1049</v>
      </c>
      <c r="M138" s="30" t="s">
        <v>589</v>
      </c>
      <c r="N138" s="30" t="s">
        <v>1529</v>
      </c>
      <c r="O138" s="30" t="s">
        <v>1529</v>
      </c>
      <c r="P138" s="30" t="s">
        <v>1625</v>
      </c>
      <c r="Q138" s="30" t="str">
        <f t="shared" si="6"/>
        <v>Yes</v>
      </c>
      <c r="S138" s="30" t="str">
        <f>'Input Form'!D$20</f>
        <v>QIAseq 96-Index I set A (not recommended)</v>
      </c>
      <c r="T138" s="30" t="s">
        <v>1065</v>
      </c>
      <c r="U138" s="30" t="str">
        <f t="shared" si="7"/>
        <v>QIAseq 96-Index I set A (not recommended)-H05</v>
      </c>
    </row>
    <row r="139" spans="1:21">
      <c r="A139" s="30" t="s">
        <v>29</v>
      </c>
      <c r="B139" s="30" t="s">
        <v>1050</v>
      </c>
      <c r="C139" s="30" t="str">
        <f t="shared" si="8"/>
        <v>QIAseq 96-Unique Dual Index Set B-A04</v>
      </c>
      <c r="D139" s="30">
        <v>121</v>
      </c>
      <c r="E139" s="30" t="s">
        <v>49</v>
      </c>
      <c r="F139" s="30" t="s">
        <v>1050</v>
      </c>
      <c r="G139" s="30" t="s">
        <v>395</v>
      </c>
      <c r="H139" s="30" t="s">
        <v>1836</v>
      </c>
      <c r="I139" s="30" t="s">
        <v>1434</v>
      </c>
      <c r="J139" s="30" t="s">
        <v>1434</v>
      </c>
      <c r="K139" s="30" t="s">
        <v>50</v>
      </c>
      <c r="L139" s="30" t="s">
        <v>1050</v>
      </c>
      <c r="M139" s="30" t="s">
        <v>499</v>
      </c>
      <c r="N139" s="30" t="s">
        <v>1530</v>
      </c>
      <c r="O139" s="30" t="s">
        <v>1530</v>
      </c>
      <c r="P139" s="30" t="s">
        <v>1626</v>
      </c>
      <c r="Q139" s="30" t="str">
        <f t="shared" si="6"/>
        <v>Yes</v>
      </c>
      <c r="S139" s="30" t="str">
        <f>'Input Form'!D$20</f>
        <v>QIAseq 96-Index I set A (not recommended)</v>
      </c>
      <c r="T139" s="30" t="s">
        <v>1066</v>
      </c>
      <c r="U139" s="30" t="str">
        <f t="shared" si="7"/>
        <v>QIAseq 96-Index I set A (not recommended)-A06</v>
      </c>
    </row>
    <row r="140" spans="1:21">
      <c r="A140" s="30" t="s">
        <v>29</v>
      </c>
      <c r="B140" s="30" t="s">
        <v>1051</v>
      </c>
      <c r="C140" s="30" t="str">
        <f t="shared" si="8"/>
        <v>QIAseq 96-Unique Dual Index Set B-B04</v>
      </c>
      <c r="D140" s="30">
        <v>122</v>
      </c>
      <c r="E140" s="30" t="s">
        <v>49</v>
      </c>
      <c r="F140" s="30" t="s">
        <v>1051</v>
      </c>
      <c r="G140" s="30" t="s">
        <v>408</v>
      </c>
      <c r="H140" s="30" t="s">
        <v>1837</v>
      </c>
      <c r="I140" s="30" t="s">
        <v>1435</v>
      </c>
      <c r="J140" s="30" t="s">
        <v>1435</v>
      </c>
      <c r="K140" s="30" t="s">
        <v>50</v>
      </c>
      <c r="L140" s="30" t="s">
        <v>1051</v>
      </c>
      <c r="M140" s="30" t="s">
        <v>512</v>
      </c>
      <c r="N140" s="30" t="s">
        <v>1531</v>
      </c>
      <c r="O140" s="30" t="s">
        <v>1531</v>
      </c>
      <c r="P140" s="30" t="s">
        <v>1627</v>
      </c>
      <c r="Q140" s="30" t="str">
        <f t="shared" si="6"/>
        <v>Yes</v>
      </c>
      <c r="S140" s="30" t="str">
        <f>'Input Form'!D$20</f>
        <v>QIAseq 96-Index I set A (not recommended)</v>
      </c>
      <c r="T140" s="30" t="s">
        <v>1067</v>
      </c>
      <c r="U140" s="30" t="str">
        <f t="shared" si="7"/>
        <v>QIAseq 96-Index I set A (not recommended)-B06</v>
      </c>
    </row>
    <row r="141" spans="1:21">
      <c r="A141" s="30" t="s">
        <v>29</v>
      </c>
      <c r="B141" s="30" t="s">
        <v>1052</v>
      </c>
      <c r="C141" s="30" t="str">
        <f t="shared" si="8"/>
        <v>QIAseq 96-Unique Dual Index Set B-C04</v>
      </c>
      <c r="D141" s="30">
        <v>123</v>
      </c>
      <c r="E141" s="30" t="s">
        <v>49</v>
      </c>
      <c r="F141" s="30" t="s">
        <v>1052</v>
      </c>
      <c r="G141" s="30" t="s">
        <v>421</v>
      </c>
      <c r="H141" s="30" t="s">
        <v>1838</v>
      </c>
      <c r="I141" s="30" t="s">
        <v>1436</v>
      </c>
      <c r="J141" s="30" t="s">
        <v>1436</v>
      </c>
      <c r="K141" s="30" t="s">
        <v>50</v>
      </c>
      <c r="L141" s="30" t="s">
        <v>1052</v>
      </c>
      <c r="M141" s="30" t="s">
        <v>525</v>
      </c>
      <c r="N141" s="30" t="s">
        <v>1532</v>
      </c>
      <c r="O141" s="30" t="s">
        <v>1532</v>
      </c>
      <c r="P141" s="30" t="s">
        <v>1628</v>
      </c>
      <c r="Q141" s="30" t="str">
        <f t="shared" si="6"/>
        <v>Yes</v>
      </c>
      <c r="S141" s="30" t="str">
        <f>'Input Form'!D$20</f>
        <v>QIAseq 96-Index I set A (not recommended)</v>
      </c>
      <c r="T141" s="30" t="s">
        <v>1068</v>
      </c>
      <c r="U141" s="30" t="str">
        <f t="shared" si="7"/>
        <v>QIAseq 96-Index I set A (not recommended)-C06</v>
      </c>
    </row>
    <row r="142" spans="1:21">
      <c r="A142" s="30" t="s">
        <v>29</v>
      </c>
      <c r="B142" s="30" t="s">
        <v>1053</v>
      </c>
      <c r="C142" s="30" t="str">
        <f t="shared" si="8"/>
        <v>QIAseq 96-Unique Dual Index Set B-D04</v>
      </c>
      <c r="D142" s="30">
        <v>124</v>
      </c>
      <c r="E142" s="30" t="s">
        <v>49</v>
      </c>
      <c r="F142" s="30" t="s">
        <v>1053</v>
      </c>
      <c r="G142" s="30" t="s">
        <v>434</v>
      </c>
      <c r="H142" s="30" t="s">
        <v>1839</v>
      </c>
      <c r="I142" s="30" t="s">
        <v>1437</v>
      </c>
      <c r="J142" s="30" t="s">
        <v>1437</v>
      </c>
      <c r="K142" s="30" t="s">
        <v>50</v>
      </c>
      <c r="L142" s="30" t="s">
        <v>1053</v>
      </c>
      <c r="M142" s="30" t="s">
        <v>538</v>
      </c>
      <c r="N142" s="30" t="s">
        <v>1533</v>
      </c>
      <c r="O142" s="30" t="s">
        <v>1533</v>
      </c>
      <c r="P142" s="30" t="s">
        <v>1629</v>
      </c>
      <c r="Q142" s="30" t="str">
        <f t="shared" si="6"/>
        <v>Yes</v>
      </c>
      <c r="S142" s="30" t="str">
        <f>'Input Form'!D$20</f>
        <v>QIAseq 96-Index I set A (not recommended)</v>
      </c>
      <c r="T142" s="30" t="s">
        <v>1069</v>
      </c>
      <c r="U142" s="30" t="str">
        <f t="shared" si="7"/>
        <v>QIAseq 96-Index I set A (not recommended)-D06</v>
      </c>
    </row>
    <row r="143" spans="1:21">
      <c r="A143" s="30" t="s">
        <v>29</v>
      </c>
      <c r="B143" s="30" t="s">
        <v>1054</v>
      </c>
      <c r="C143" s="30" t="str">
        <f t="shared" si="8"/>
        <v>QIAseq 96-Unique Dual Index Set B-E04</v>
      </c>
      <c r="D143" s="30">
        <v>125</v>
      </c>
      <c r="E143" s="30" t="s">
        <v>49</v>
      </c>
      <c r="F143" s="30" t="s">
        <v>1054</v>
      </c>
      <c r="G143" s="30" t="s">
        <v>447</v>
      </c>
      <c r="H143" s="30" t="s">
        <v>1840</v>
      </c>
      <c r="I143" s="30" t="s">
        <v>1438</v>
      </c>
      <c r="J143" s="30" t="s">
        <v>1438</v>
      </c>
      <c r="K143" s="30" t="s">
        <v>50</v>
      </c>
      <c r="L143" s="30" t="s">
        <v>1054</v>
      </c>
      <c r="M143" s="30" t="s">
        <v>551</v>
      </c>
      <c r="N143" s="30" t="s">
        <v>1534</v>
      </c>
      <c r="O143" s="30" t="s">
        <v>1534</v>
      </c>
      <c r="P143" s="30" t="s">
        <v>1630</v>
      </c>
      <c r="Q143" s="30" t="str">
        <f t="shared" si="6"/>
        <v>Yes</v>
      </c>
      <c r="S143" s="30" t="str">
        <f>'Input Form'!D$20</f>
        <v>QIAseq 96-Index I set A (not recommended)</v>
      </c>
      <c r="T143" s="30" t="s">
        <v>1070</v>
      </c>
      <c r="U143" s="30" t="str">
        <f t="shared" si="7"/>
        <v>QIAseq 96-Index I set A (not recommended)-E06</v>
      </c>
    </row>
    <row r="144" spans="1:21">
      <c r="A144" s="30" t="s">
        <v>29</v>
      </c>
      <c r="B144" s="30" t="s">
        <v>1055</v>
      </c>
      <c r="C144" s="30" t="str">
        <f t="shared" si="8"/>
        <v>QIAseq 96-Unique Dual Index Set B-F04</v>
      </c>
      <c r="D144" s="30">
        <v>126</v>
      </c>
      <c r="E144" s="30" t="s">
        <v>49</v>
      </c>
      <c r="F144" s="30" t="s">
        <v>1055</v>
      </c>
      <c r="G144" s="30" t="s">
        <v>460</v>
      </c>
      <c r="H144" s="30" t="s">
        <v>1841</v>
      </c>
      <c r="I144" s="30" t="s">
        <v>1439</v>
      </c>
      <c r="J144" s="30" t="s">
        <v>1439</v>
      </c>
      <c r="K144" s="30" t="s">
        <v>50</v>
      </c>
      <c r="L144" s="30" t="s">
        <v>1055</v>
      </c>
      <c r="M144" s="30" t="s">
        <v>564</v>
      </c>
      <c r="N144" s="30" t="s">
        <v>1535</v>
      </c>
      <c r="O144" s="30" t="s">
        <v>1535</v>
      </c>
      <c r="P144" s="30" t="s">
        <v>1631</v>
      </c>
      <c r="Q144" s="30" t="str">
        <f t="shared" si="6"/>
        <v>Yes</v>
      </c>
      <c r="S144" s="30" t="str">
        <f>'Input Form'!D$20</f>
        <v>QIAseq 96-Index I set A (not recommended)</v>
      </c>
      <c r="T144" s="30" t="s">
        <v>1071</v>
      </c>
      <c r="U144" s="30" t="str">
        <f t="shared" si="7"/>
        <v>QIAseq 96-Index I set A (not recommended)-F06</v>
      </c>
    </row>
    <row r="145" spans="1:21">
      <c r="A145" s="30" t="s">
        <v>29</v>
      </c>
      <c r="B145" s="30" t="s">
        <v>1056</v>
      </c>
      <c r="C145" s="30" t="str">
        <f t="shared" si="8"/>
        <v>QIAseq 96-Unique Dual Index Set B-G04</v>
      </c>
      <c r="D145" s="30">
        <v>127</v>
      </c>
      <c r="E145" s="30" t="s">
        <v>49</v>
      </c>
      <c r="F145" s="30" t="s">
        <v>1056</v>
      </c>
      <c r="G145" s="30" t="s">
        <v>473</v>
      </c>
      <c r="H145" s="30" t="s">
        <v>1842</v>
      </c>
      <c r="I145" s="30" t="s">
        <v>1440</v>
      </c>
      <c r="J145" s="30" t="s">
        <v>1440</v>
      </c>
      <c r="K145" s="30" t="s">
        <v>50</v>
      </c>
      <c r="L145" s="30" t="s">
        <v>1056</v>
      </c>
      <c r="M145" s="30" t="s">
        <v>577</v>
      </c>
      <c r="N145" s="30" t="s">
        <v>1536</v>
      </c>
      <c r="O145" s="30" t="s">
        <v>1536</v>
      </c>
      <c r="P145" s="30" t="s">
        <v>1632</v>
      </c>
      <c r="Q145" s="30" t="str">
        <f t="shared" si="6"/>
        <v>Yes</v>
      </c>
      <c r="S145" s="30" t="str">
        <f>'Input Form'!D$20</f>
        <v>QIAseq 96-Index I set A (not recommended)</v>
      </c>
      <c r="T145" s="30" t="s">
        <v>1072</v>
      </c>
      <c r="U145" s="30" t="str">
        <f t="shared" si="7"/>
        <v>QIAseq 96-Index I set A (not recommended)-G06</v>
      </c>
    </row>
    <row r="146" spans="1:21">
      <c r="A146" s="30" t="s">
        <v>29</v>
      </c>
      <c r="B146" s="30" t="s">
        <v>1057</v>
      </c>
      <c r="C146" s="30" t="str">
        <f t="shared" si="8"/>
        <v>QIAseq 96-Unique Dual Index Set B-H04</v>
      </c>
      <c r="D146" s="30">
        <v>128</v>
      </c>
      <c r="E146" s="30" t="s">
        <v>49</v>
      </c>
      <c r="F146" s="30" t="s">
        <v>1057</v>
      </c>
      <c r="G146" s="30" t="s">
        <v>486</v>
      </c>
      <c r="H146" s="30" t="s">
        <v>1843</v>
      </c>
      <c r="I146" s="30" t="s">
        <v>1441</v>
      </c>
      <c r="J146" s="30" t="s">
        <v>1441</v>
      </c>
      <c r="K146" s="30" t="s">
        <v>50</v>
      </c>
      <c r="L146" s="30" t="s">
        <v>1057</v>
      </c>
      <c r="M146" s="30" t="s">
        <v>590</v>
      </c>
      <c r="N146" s="30" t="s">
        <v>1537</v>
      </c>
      <c r="O146" s="30" t="s">
        <v>1537</v>
      </c>
      <c r="P146" s="30" t="s">
        <v>1633</v>
      </c>
      <c r="Q146" s="30" t="str">
        <f t="shared" si="6"/>
        <v>Yes</v>
      </c>
      <c r="S146" s="30" t="str">
        <f>'Input Form'!D$20</f>
        <v>QIAseq 96-Index I set A (not recommended)</v>
      </c>
      <c r="T146" s="30" t="s">
        <v>1073</v>
      </c>
      <c r="U146" s="30" t="str">
        <f t="shared" si="7"/>
        <v>QIAseq 96-Index I set A (not recommended)-H06</v>
      </c>
    </row>
    <row r="147" spans="1:21">
      <c r="A147" s="30" t="s">
        <v>29</v>
      </c>
      <c r="B147" s="30" t="s">
        <v>1058</v>
      </c>
      <c r="C147" s="30" t="str">
        <f t="shared" si="8"/>
        <v>QIAseq 96-Unique Dual Index Set B-A05</v>
      </c>
      <c r="D147" s="30">
        <v>129</v>
      </c>
      <c r="E147" s="30" t="s">
        <v>49</v>
      </c>
      <c r="F147" s="30" t="s">
        <v>1058</v>
      </c>
      <c r="G147" s="30" t="s">
        <v>396</v>
      </c>
      <c r="H147" s="30" t="s">
        <v>1844</v>
      </c>
      <c r="I147" s="30" t="s">
        <v>1442</v>
      </c>
      <c r="J147" s="30" t="s">
        <v>1442</v>
      </c>
      <c r="K147" s="30" t="s">
        <v>50</v>
      </c>
      <c r="L147" s="30" t="s">
        <v>1058</v>
      </c>
      <c r="M147" s="30" t="s">
        <v>500</v>
      </c>
      <c r="N147" s="30" t="s">
        <v>1538</v>
      </c>
      <c r="O147" s="30" t="s">
        <v>1538</v>
      </c>
      <c r="P147" s="30" t="s">
        <v>1634</v>
      </c>
      <c r="Q147" s="30" t="str">
        <f t="shared" si="6"/>
        <v>Yes</v>
      </c>
      <c r="S147" s="30" t="str">
        <f>'Input Form'!D$20</f>
        <v>QIAseq 96-Index I set A (not recommended)</v>
      </c>
      <c r="T147" s="30" t="s">
        <v>1074</v>
      </c>
      <c r="U147" s="30" t="str">
        <f t="shared" si="7"/>
        <v>QIAseq 96-Index I set A (not recommended)-A07</v>
      </c>
    </row>
    <row r="148" spans="1:21">
      <c r="A148" s="30" t="s">
        <v>29</v>
      </c>
      <c r="B148" s="30" t="s">
        <v>1059</v>
      </c>
      <c r="C148" s="30" t="str">
        <f t="shared" si="8"/>
        <v>QIAseq 96-Unique Dual Index Set B-B05</v>
      </c>
      <c r="D148" s="30">
        <v>130</v>
      </c>
      <c r="E148" s="30" t="s">
        <v>49</v>
      </c>
      <c r="F148" s="30" t="s">
        <v>1059</v>
      </c>
      <c r="G148" s="30" t="s">
        <v>409</v>
      </c>
      <c r="H148" s="30" t="s">
        <v>1845</v>
      </c>
      <c r="I148" s="30" t="s">
        <v>1443</v>
      </c>
      <c r="J148" s="30" t="s">
        <v>1443</v>
      </c>
      <c r="K148" s="30" t="s">
        <v>50</v>
      </c>
      <c r="L148" s="30" t="s">
        <v>1059</v>
      </c>
      <c r="M148" s="30" t="s">
        <v>513</v>
      </c>
      <c r="N148" s="30" t="s">
        <v>1539</v>
      </c>
      <c r="O148" s="30" t="s">
        <v>1539</v>
      </c>
      <c r="P148" s="30" t="s">
        <v>1635</v>
      </c>
      <c r="Q148" s="30" t="str">
        <f t="shared" ref="Q148:Q210" si="9">IF(N148=O148, "Yes", "?")</f>
        <v>Yes</v>
      </c>
      <c r="S148" s="30" t="str">
        <f>'Input Form'!D$20</f>
        <v>QIAseq 96-Index I set A (not recommended)</v>
      </c>
      <c r="T148" s="30" t="s">
        <v>1075</v>
      </c>
      <c r="U148" s="30" t="str">
        <f t="shared" si="7"/>
        <v>QIAseq 96-Index I set A (not recommended)-B07</v>
      </c>
    </row>
    <row r="149" spans="1:21">
      <c r="A149" s="30" t="s">
        <v>29</v>
      </c>
      <c r="B149" s="30" t="s">
        <v>1060</v>
      </c>
      <c r="C149" s="30" t="str">
        <f t="shared" si="8"/>
        <v>QIAseq 96-Unique Dual Index Set B-C05</v>
      </c>
      <c r="D149" s="30">
        <v>131</v>
      </c>
      <c r="E149" s="30" t="s">
        <v>49</v>
      </c>
      <c r="F149" s="30" t="s">
        <v>1060</v>
      </c>
      <c r="G149" s="30" t="s">
        <v>422</v>
      </c>
      <c r="H149" s="30" t="s">
        <v>1846</v>
      </c>
      <c r="I149" s="30" t="s">
        <v>1444</v>
      </c>
      <c r="J149" s="30" t="s">
        <v>1444</v>
      </c>
      <c r="K149" s="30" t="s">
        <v>50</v>
      </c>
      <c r="L149" s="30" t="s">
        <v>1060</v>
      </c>
      <c r="M149" s="30" t="s">
        <v>526</v>
      </c>
      <c r="N149" s="30" t="s">
        <v>1540</v>
      </c>
      <c r="O149" s="30" t="s">
        <v>1540</v>
      </c>
      <c r="P149" s="30" t="s">
        <v>1636</v>
      </c>
      <c r="Q149" s="30" t="str">
        <f t="shared" si="9"/>
        <v>Yes</v>
      </c>
      <c r="S149" s="30" t="str">
        <f>'Input Form'!D$20</f>
        <v>QIAseq 96-Index I set A (not recommended)</v>
      </c>
      <c r="T149" s="30" t="s">
        <v>1076</v>
      </c>
      <c r="U149" s="30" t="str">
        <f t="shared" si="7"/>
        <v>QIAseq 96-Index I set A (not recommended)-C07</v>
      </c>
    </row>
    <row r="150" spans="1:21">
      <c r="A150" s="30" t="s">
        <v>29</v>
      </c>
      <c r="B150" s="30" t="s">
        <v>1061</v>
      </c>
      <c r="C150" s="30" t="str">
        <f t="shared" si="8"/>
        <v>QIAseq 96-Unique Dual Index Set B-D05</v>
      </c>
      <c r="D150" s="30">
        <v>132</v>
      </c>
      <c r="E150" s="30" t="s">
        <v>49</v>
      </c>
      <c r="F150" s="30" t="s">
        <v>1061</v>
      </c>
      <c r="G150" s="30" t="s">
        <v>435</v>
      </c>
      <c r="H150" s="30" t="s">
        <v>1847</v>
      </c>
      <c r="I150" s="30" t="s">
        <v>1445</v>
      </c>
      <c r="J150" s="30" t="s">
        <v>1445</v>
      </c>
      <c r="K150" s="30" t="s">
        <v>50</v>
      </c>
      <c r="L150" s="30" t="s">
        <v>1061</v>
      </c>
      <c r="M150" s="30" t="s">
        <v>539</v>
      </c>
      <c r="N150" s="30" t="s">
        <v>1541</v>
      </c>
      <c r="O150" s="30" t="s">
        <v>1541</v>
      </c>
      <c r="P150" s="30" t="s">
        <v>1637</v>
      </c>
      <c r="Q150" s="30" t="str">
        <f t="shared" si="9"/>
        <v>Yes</v>
      </c>
      <c r="S150" s="30" t="str">
        <f>'Input Form'!D$20</f>
        <v>QIAseq 96-Index I set A (not recommended)</v>
      </c>
      <c r="T150" s="30" t="s">
        <v>1077</v>
      </c>
      <c r="U150" s="30" t="str">
        <f t="shared" si="7"/>
        <v>QIAseq 96-Index I set A (not recommended)-D07</v>
      </c>
    </row>
    <row r="151" spans="1:21">
      <c r="A151" s="30" t="s">
        <v>29</v>
      </c>
      <c r="B151" s="30" t="s">
        <v>1062</v>
      </c>
      <c r="C151" s="30" t="str">
        <f t="shared" si="8"/>
        <v>QIAseq 96-Unique Dual Index Set B-E05</v>
      </c>
      <c r="D151" s="30">
        <v>133</v>
      </c>
      <c r="E151" s="30" t="s">
        <v>49</v>
      </c>
      <c r="F151" s="30" t="s">
        <v>1062</v>
      </c>
      <c r="G151" s="30" t="s">
        <v>448</v>
      </c>
      <c r="H151" s="30" t="s">
        <v>1848</v>
      </c>
      <c r="I151" s="30" t="s">
        <v>1446</v>
      </c>
      <c r="J151" s="30" t="s">
        <v>1446</v>
      </c>
      <c r="K151" s="30" t="s">
        <v>50</v>
      </c>
      <c r="L151" s="30" t="s">
        <v>1062</v>
      </c>
      <c r="M151" s="30" t="s">
        <v>552</v>
      </c>
      <c r="N151" s="30" t="s">
        <v>1542</v>
      </c>
      <c r="O151" s="30" t="s">
        <v>1542</v>
      </c>
      <c r="P151" s="30" t="s">
        <v>1638</v>
      </c>
      <c r="Q151" s="30" t="str">
        <f t="shared" si="9"/>
        <v>Yes</v>
      </c>
      <c r="S151" s="30" t="str">
        <f>'Input Form'!D$20</f>
        <v>QIAseq 96-Index I set A (not recommended)</v>
      </c>
      <c r="T151" s="30" t="s">
        <v>1078</v>
      </c>
      <c r="U151" s="30" t="str">
        <f t="shared" si="7"/>
        <v>QIAseq 96-Index I set A (not recommended)-E07</v>
      </c>
    </row>
    <row r="152" spans="1:21">
      <c r="A152" s="30" t="s">
        <v>29</v>
      </c>
      <c r="B152" s="30" t="s">
        <v>1063</v>
      </c>
      <c r="C152" s="30" t="str">
        <f t="shared" si="8"/>
        <v>QIAseq 96-Unique Dual Index Set B-F05</v>
      </c>
      <c r="D152" s="30">
        <v>134</v>
      </c>
      <c r="E152" s="30" t="s">
        <v>49</v>
      </c>
      <c r="F152" s="30" t="s">
        <v>1063</v>
      </c>
      <c r="G152" s="30" t="s">
        <v>461</v>
      </c>
      <c r="H152" s="30" t="s">
        <v>1849</v>
      </c>
      <c r="I152" s="30" t="s">
        <v>1447</v>
      </c>
      <c r="J152" s="30" t="s">
        <v>1447</v>
      </c>
      <c r="K152" s="30" t="s">
        <v>50</v>
      </c>
      <c r="L152" s="30" t="s">
        <v>1063</v>
      </c>
      <c r="M152" s="30" t="s">
        <v>565</v>
      </c>
      <c r="N152" s="30" t="s">
        <v>1543</v>
      </c>
      <c r="O152" s="30" t="s">
        <v>1543</v>
      </c>
      <c r="P152" s="30" t="s">
        <v>1639</v>
      </c>
      <c r="Q152" s="30" t="str">
        <f t="shared" si="9"/>
        <v>Yes</v>
      </c>
      <c r="S152" s="30" t="str">
        <f>'Input Form'!D$20</f>
        <v>QIAseq 96-Index I set A (not recommended)</v>
      </c>
      <c r="T152" s="30" t="s">
        <v>1079</v>
      </c>
      <c r="U152" s="30" t="str">
        <f t="shared" si="7"/>
        <v>QIAseq 96-Index I set A (not recommended)-F07</v>
      </c>
    </row>
    <row r="153" spans="1:21">
      <c r="A153" s="30" t="s">
        <v>29</v>
      </c>
      <c r="B153" s="30" t="s">
        <v>1064</v>
      </c>
      <c r="C153" s="30" t="str">
        <f t="shared" si="8"/>
        <v>QIAseq 96-Unique Dual Index Set B-G05</v>
      </c>
      <c r="D153" s="30">
        <v>135</v>
      </c>
      <c r="E153" s="30" t="s">
        <v>49</v>
      </c>
      <c r="F153" s="30" t="s">
        <v>1064</v>
      </c>
      <c r="G153" s="30" t="s">
        <v>474</v>
      </c>
      <c r="H153" s="30" t="s">
        <v>1850</v>
      </c>
      <c r="I153" s="30" t="s">
        <v>1448</v>
      </c>
      <c r="J153" s="30" t="s">
        <v>1448</v>
      </c>
      <c r="K153" s="30" t="s">
        <v>50</v>
      </c>
      <c r="L153" s="30" t="s">
        <v>1064</v>
      </c>
      <c r="M153" s="30" t="s">
        <v>578</v>
      </c>
      <c r="N153" s="30" t="s">
        <v>1544</v>
      </c>
      <c r="O153" s="30" t="s">
        <v>1544</v>
      </c>
      <c r="P153" s="30" t="s">
        <v>1640</v>
      </c>
      <c r="Q153" s="30" t="str">
        <f t="shared" si="9"/>
        <v>Yes</v>
      </c>
      <c r="S153" s="30" t="str">
        <f>'Input Form'!D$20</f>
        <v>QIAseq 96-Index I set A (not recommended)</v>
      </c>
      <c r="T153" s="30" t="s">
        <v>1080</v>
      </c>
      <c r="U153" s="30" t="str">
        <f t="shared" si="7"/>
        <v>QIAseq 96-Index I set A (not recommended)-G07</v>
      </c>
    </row>
    <row r="154" spans="1:21">
      <c r="A154" s="30" t="s">
        <v>29</v>
      </c>
      <c r="B154" s="30" t="s">
        <v>1065</v>
      </c>
      <c r="C154" s="30" t="str">
        <f t="shared" si="8"/>
        <v>QIAseq 96-Unique Dual Index Set B-H05</v>
      </c>
      <c r="D154" s="30">
        <v>136</v>
      </c>
      <c r="E154" s="30" t="s">
        <v>49</v>
      </c>
      <c r="F154" s="30" t="s">
        <v>1065</v>
      </c>
      <c r="G154" s="30" t="s">
        <v>487</v>
      </c>
      <c r="H154" s="30" t="s">
        <v>1851</v>
      </c>
      <c r="I154" s="30" t="s">
        <v>1449</v>
      </c>
      <c r="J154" s="30" t="s">
        <v>1449</v>
      </c>
      <c r="K154" s="30" t="s">
        <v>50</v>
      </c>
      <c r="L154" s="30" t="s">
        <v>1065</v>
      </c>
      <c r="M154" s="30" t="s">
        <v>591</v>
      </c>
      <c r="N154" s="30" t="s">
        <v>1545</v>
      </c>
      <c r="O154" s="30" t="s">
        <v>1545</v>
      </c>
      <c r="P154" s="30" t="s">
        <v>1641</v>
      </c>
      <c r="Q154" s="30" t="str">
        <f t="shared" si="9"/>
        <v>Yes</v>
      </c>
      <c r="S154" s="30" t="str">
        <f>'Input Form'!D$20</f>
        <v>QIAseq 96-Index I set A (not recommended)</v>
      </c>
      <c r="T154" s="30" t="s">
        <v>1081</v>
      </c>
      <c r="U154" s="30" t="str">
        <f t="shared" si="7"/>
        <v>QIAseq 96-Index I set A (not recommended)-H07</v>
      </c>
    </row>
    <row r="155" spans="1:21">
      <c r="A155" s="30" t="s">
        <v>29</v>
      </c>
      <c r="B155" s="30" t="s">
        <v>1066</v>
      </c>
      <c r="C155" s="30" t="str">
        <f t="shared" si="8"/>
        <v>QIAseq 96-Unique Dual Index Set B-A06</v>
      </c>
      <c r="D155" s="30">
        <v>137</v>
      </c>
      <c r="E155" s="30" t="s">
        <v>49</v>
      </c>
      <c r="F155" s="30" t="s">
        <v>1066</v>
      </c>
      <c r="G155" s="30" t="s">
        <v>397</v>
      </c>
      <c r="H155" s="30" t="s">
        <v>1852</v>
      </c>
      <c r="I155" s="30" t="s">
        <v>1450</v>
      </c>
      <c r="J155" s="30" t="s">
        <v>1450</v>
      </c>
      <c r="K155" s="30" t="s">
        <v>50</v>
      </c>
      <c r="L155" s="30" t="s">
        <v>1066</v>
      </c>
      <c r="M155" s="30" t="s">
        <v>501</v>
      </c>
      <c r="N155" s="30" t="s">
        <v>1546</v>
      </c>
      <c r="O155" s="30" t="s">
        <v>1546</v>
      </c>
      <c r="P155" s="30" t="s">
        <v>1642</v>
      </c>
      <c r="Q155" s="30" t="str">
        <f t="shared" si="9"/>
        <v>Yes</v>
      </c>
      <c r="S155" s="30" t="str">
        <f>'Input Form'!D$20</f>
        <v>QIAseq 96-Index I set A (not recommended)</v>
      </c>
      <c r="T155" s="30" t="s">
        <v>1082</v>
      </c>
      <c r="U155" s="30" t="str">
        <f t="shared" si="7"/>
        <v>QIAseq 96-Index I set A (not recommended)-A08</v>
      </c>
    </row>
    <row r="156" spans="1:21">
      <c r="A156" s="30" t="s">
        <v>29</v>
      </c>
      <c r="B156" s="30" t="s">
        <v>1067</v>
      </c>
      <c r="C156" s="30" t="str">
        <f t="shared" si="8"/>
        <v>QIAseq 96-Unique Dual Index Set B-B06</v>
      </c>
      <c r="D156" s="30">
        <v>138</v>
      </c>
      <c r="E156" s="30" t="s">
        <v>49</v>
      </c>
      <c r="F156" s="30" t="s">
        <v>1067</v>
      </c>
      <c r="G156" s="30" t="s">
        <v>410</v>
      </c>
      <c r="H156" s="30" t="s">
        <v>1853</v>
      </c>
      <c r="I156" s="30" t="s">
        <v>1451</v>
      </c>
      <c r="J156" s="30" t="s">
        <v>1451</v>
      </c>
      <c r="K156" s="30" t="s">
        <v>50</v>
      </c>
      <c r="L156" s="30" t="s">
        <v>1067</v>
      </c>
      <c r="M156" s="30" t="s">
        <v>514</v>
      </c>
      <c r="N156" s="30" t="s">
        <v>1547</v>
      </c>
      <c r="O156" s="30" t="s">
        <v>1547</v>
      </c>
      <c r="P156" s="30" t="s">
        <v>1643</v>
      </c>
      <c r="Q156" s="30" t="str">
        <f t="shared" si="9"/>
        <v>Yes</v>
      </c>
      <c r="S156" s="30" t="str">
        <f>'Input Form'!D$20</f>
        <v>QIAseq 96-Index I set A (not recommended)</v>
      </c>
      <c r="T156" s="30" t="s">
        <v>1083</v>
      </c>
      <c r="U156" s="30" t="str">
        <f t="shared" si="7"/>
        <v>QIAseq 96-Index I set A (not recommended)-B08</v>
      </c>
    </row>
    <row r="157" spans="1:21">
      <c r="A157" s="30" t="s">
        <v>29</v>
      </c>
      <c r="B157" s="30" t="s">
        <v>1068</v>
      </c>
      <c r="C157" s="30" t="str">
        <f t="shared" si="8"/>
        <v>QIAseq 96-Unique Dual Index Set B-C06</v>
      </c>
      <c r="D157" s="30">
        <v>139</v>
      </c>
      <c r="E157" s="30" t="s">
        <v>49</v>
      </c>
      <c r="F157" s="30" t="s">
        <v>1068</v>
      </c>
      <c r="G157" s="30" t="s">
        <v>423</v>
      </c>
      <c r="H157" s="30" t="s">
        <v>1854</v>
      </c>
      <c r="I157" s="30" t="s">
        <v>1452</v>
      </c>
      <c r="J157" s="30" t="s">
        <v>1452</v>
      </c>
      <c r="K157" s="30" t="s">
        <v>50</v>
      </c>
      <c r="L157" s="30" t="s">
        <v>1068</v>
      </c>
      <c r="M157" s="30" t="s">
        <v>527</v>
      </c>
      <c r="N157" s="30" t="s">
        <v>1548</v>
      </c>
      <c r="O157" s="30" t="s">
        <v>1548</v>
      </c>
      <c r="P157" s="30" t="s">
        <v>1644</v>
      </c>
      <c r="Q157" s="30" t="str">
        <f t="shared" si="9"/>
        <v>Yes</v>
      </c>
      <c r="S157" s="30" t="str">
        <f>'Input Form'!D$20</f>
        <v>QIAseq 96-Index I set A (not recommended)</v>
      </c>
      <c r="T157" s="30" t="s">
        <v>1084</v>
      </c>
      <c r="U157" s="30" t="str">
        <f t="shared" si="7"/>
        <v>QIAseq 96-Index I set A (not recommended)-C08</v>
      </c>
    </row>
    <row r="158" spans="1:21">
      <c r="A158" s="30" t="s">
        <v>29</v>
      </c>
      <c r="B158" s="30" t="s">
        <v>1069</v>
      </c>
      <c r="C158" s="30" t="str">
        <f t="shared" si="8"/>
        <v>QIAseq 96-Unique Dual Index Set B-D06</v>
      </c>
      <c r="D158" s="30">
        <v>140</v>
      </c>
      <c r="E158" s="30" t="s">
        <v>49</v>
      </c>
      <c r="F158" s="30" t="s">
        <v>1069</v>
      </c>
      <c r="G158" s="30" t="s">
        <v>436</v>
      </c>
      <c r="H158" s="30" t="s">
        <v>1855</v>
      </c>
      <c r="I158" s="30" t="s">
        <v>1453</v>
      </c>
      <c r="J158" s="30" t="s">
        <v>1453</v>
      </c>
      <c r="K158" s="30" t="s">
        <v>50</v>
      </c>
      <c r="L158" s="30" t="s">
        <v>1069</v>
      </c>
      <c r="M158" s="30" t="s">
        <v>540</v>
      </c>
      <c r="N158" s="30" t="s">
        <v>1549</v>
      </c>
      <c r="O158" s="30" t="s">
        <v>1549</v>
      </c>
      <c r="P158" s="30" t="s">
        <v>1645</v>
      </c>
      <c r="Q158" s="30" t="str">
        <f t="shared" si="9"/>
        <v>Yes</v>
      </c>
      <c r="S158" s="30" t="str">
        <f>'Input Form'!D$20</f>
        <v>QIAseq 96-Index I set A (not recommended)</v>
      </c>
      <c r="T158" s="30" t="s">
        <v>1085</v>
      </c>
      <c r="U158" s="30" t="str">
        <f t="shared" si="7"/>
        <v>QIAseq 96-Index I set A (not recommended)-D08</v>
      </c>
    </row>
    <row r="159" spans="1:21">
      <c r="A159" s="30" t="s">
        <v>29</v>
      </c>
      <c r="B159" s="30" t="s">
        <v>1070</v>
      </c>
      <c r="C159" s="30" t="str">
        <f t="shared" si="8"/>
        <v>QIAseq 96-Unique Dual Index Set B-E06</v>
      </c>
      <c r="D159" s="30">
        <v>141</v>
      </c>
      <c r="E159" s="30" t="s">
        <v>49</v>
      </c>
      <c r="F159" s="30" t="s">
        <v>1070</v>
      </c>
      <c r="G159" s="30" t="s">
        <v>449</v>
      </c>
      <c r="H159" s="30" t="s">
        <v>1856</v>
      </c>
      <c r="I159" s="30" t="s">
        <v>1454</v>
      </c>
      <c r="J159" s="30" t="s">
        <v>1454</v>
      </c>
      <c r="K159" s="30" t="s">
        <v>50</v>
      </c>
      <c r="L159" s="30" t="s">
        <v>1070</v>
      </c>
      <c r="M159" s="30" t="s">
        <v>553</v>
      </c>
      <c r="N159" s="30" t="s">
        <v>1550</v>
      </c>
      <c r="O159" s="30" t="s">
        <v>1550</v>
      </c>
      <c r="P159" s="30" t="s">
        <v>1646</v>
      </c>
      <c r="Q159" s="30" t="str">
        <f t="shared" si="9"/>
        <v>Yes</v>
      </c>
      <c r="S159" s="30" t="str">
        <f>'Input Form'!D$20</f>
        <v>QIAseq 96-Index I set A (not recommended)</v>
      </c>
      <c r="T159" s="30" t="s">
        <v>1086</v>
      </c>
      <c r="U159" s="30" t="str">
        <f t="shared" si="7"/>
        <v>QIAseq 96-Index I set A (not recommended)-E08</v>
      </c>
    </row>
    <row r="160" spans="1:21">
      <c r="A160" s="30" t="s">
        <v>29</v>
      </c>
      <c r="B160" s="30" t="s">
        <v>1071</v>
      </c>
      <c r="C160" s="30" t="str">
        <f t="shared" si="8"/>
        <v>QIAseq 96-Unique Dual Index Set B-F06</v>
      </c>
      <c r="D160" s="30">
        <v>142</v>
      </c>
      <c r="E160" s="30" t="s">
        <v>49</v>
      </c>
      <c r="F160" s="30" t="s">
        <v>1071</v>
      </c>
      <c r="G160" s="30" t="s">
        <v>462</v>
      </c>
      <c r="H160" s="30" t="s">
        <v>1857</v>
      </c>
      <c r="I160" s="30" t="s">
        <v>1455</v>
      </c>
      <c r="J160" s="30" t="s">
        <v>1455</v>
      </c>
      <c r="K160" s="30" t="s">
        <v>50</v>
      </c>
      <c r="L160" s="30" t="s">
        <v>1071</v>
      </c>
      <c r="M160" s="30" t="s">
        <v>566</v>
      </c>
      <c r="N160" s="30" t="s">
        <v>1551</v>
      </c>
      <c r="O160" s="30" t="s">
        <v>1551</v>
      </c>
      <c r="P160" s="30" t="s">
        <v>1647</v>
      </c>
      <c r="Q160" s="30" t="str">
        <f t="shared" si="9"/>
        <v>Yes</v>
      </c>
      <c r="S160" s="30" t="str">
        <f>'Input Form'!D$20</f>
        <v>QIAseq 96-Index I set A (not recommended)</v>
      </c>
      <c r="T160" s="30" t="s">
        <v>1087</v>
      </c>
      <c r="U160" s="30" t="str">
        <f t="shared" si="7"/>
        <v>QIAseq 96-Index I set A (not recommended)-F08</v>
      </c>
    </row>
    <row r="161" spans="1:21">
      <c r="A161" s="30" t="s">
        <v>29</v>
      </c>
      <c r="B161" s="30" t="s">
        <v>1072</v>
      </c>
      <c r="C161" s="30" t="str">
        <f t="shared" si="8"/>
        <v>QIAseq 96-Unique Dual Index Set B-G06</v>
      </c>
      <c r="D161" s="30">
        <v>143</v>
      </c>
      <c r="E161" s="30" t="s">
        <v>49</v>
      </c>
      <c r="F161" s="30" t="s">
        <v>1072</v>
      </c>
      <c r="G161" s="30" t="s">
        <v>475</v>
      </c>
      <c r="H161" s="30" t="s">
        <v>1858</v>
      </c>
      <c r="I161" s="30" t="s">
        <v>1456</v>
      </c>
      <c r="J161" s="30" t="s">
        <v>1456</v>
      </c>
      <c r="K161" s="30" t="s">
        <v>50</v>
      </c>
      <c r="L161" s="30" t="s">
        <v>1072</v>
      </c>
      <c r="M161" s="30" t="s">
        <v>579</v>
      </c>
      <c r="N161" s="30" t="s">
        <v>1552</v>
      </c>
      <c r="O161" s="30" t="s">
        <v>1552</v>
      </c>
      <c r="P161" s="30" t="s">
        <v>1648</v>
      </c>
      <c r="Q161" s="30" t="str">
        <f t="shared" si="9"/>
        <v>Yes</v>
      </c>
      <c r="S161" s="30" t="str">
        <f>'Input Form'!D$20</f>
        <v>QIAseq 96-Index I set A (not recommended)</v>
      </c>
      <c r="T161" s="30" t="s">
        <v>1088</v>
      </c>
      <c r="U161" s="30" t="str">
        <f t="shared" si="7"/>
        <v>QIAseq 96-Index I set A (not recommended)-G08</v>
      </c>
    </row>
    <row r="162" spans="1:21">
      <c r="A162" s="30" t="s">
        <v>29</v>
      </c>
      <c r="B162" s="30" t="s">
        <v>1073</v>
      </c>
      <c r="C162" s="30" t="str">
        <f t="shared" si="8"/>
        <v>QIAseq 96-Unique Dual Index Set B-H06</v>
      </c>
      <c r="D162" s="30">
        <v>144</v>
      </c>
      <c r="E162" s="30" t="s">
        <v>49</v>
      </c>
      <c r="F162" s="30" t="s">
        <v>1073</v>
      </c>
      <c r="G162" s="30" t="s">
        <v>488</v>
      </c>
      <c r="H162" s="30" t="s">
        <v>1859</v>
      </c>
      <c r="I162" s="30" t="s">
        <v>1457</v>
      </c>
      <c r="J162" s="30" t="s">
        <v>1457</v>
      </c>
      <c r="K162" s="30" t="s">
        <v>50</v>
      </c>
      <c r="L162" s="30" t="s">
        <v>1073</v>
      </c>
      <c r="M162" s="30" t="s">
        <v>592</v>
      </c>
      <c r="N162" s="30" t="s">
        <v>1553</v>
      </c>
      <c r="O162" s="30" t="s">
        <v>1553</v>
      </c>
      <c r="P162" s="30" t="s">
        <v>1649</v>
      </c>
      <c r="Q162" s="30" t="str">
        <f t="shared" si="9"/>
        <v>Yes</v>
      </c>
      <c r="S162" s="30" t="str">
        <f>'Input Form'!D$20</f>
        <v>QIAseq 96-Index I set A (not recommended)</v>
      </c>
      <c r="T162" s="30" t="s">
        <v>1089</v>
      </c>
      <c r="U162" s="30" t="str">
        <f t="shared" si="7"/>
        <v>QIAseq 96-Index I set A (not recommended)-H08</v>
      </c>
    </row>
    <row r="163" spans="1:21">
      <c r="A163" s="30" t="s">
        <v>29</v>
      </c>
      <c r="B163" s="30" t="s">
        <v>1074</v>
      </c>
      <c r="C163" s="30" t="str">
        <f t="shared" si="8"/>
        <v>QIAseq 96-Unique Dual Index Set B-A07</v>
      </c>
      <c r="D163" s="30">
        <v>145</v>
      </c>
      <c r="E163" s="30" t="s">
        <v>49</v>
      </c>
      <c r="F163" s="30" t="s">
        <v>1074</v>
      </c>
      <c r="G163" s="30" t="s">
        <v>398</v>
      </c>
      <c r="H163" s="30" t="s">
        <v>1860</v>
      </c>
      <c r="I163" s="30" t="s">
        <v>1458</v>
      </c>
      <c r="J163" s="30" t="s">
        <v>1458</v>
      </c>
      <c r="K163" s="30" t="s">
        <v>50</v>
      </c>
      <c r="L163" s="30" t="s">
        <v>1074</v>
      </c>
      <c r="M163" s="30" t="s">
        <v>502</v>
      </c>
      <c r="N163" s="30" t="s">
        <v>1554</v>
      </c>
      <c r="O163" s="30" t="s">
        <v>1554</v>
      </c>
      <c r="P163" s="30" t="s">
        <v>1650</v>
      </c>
      <c r="Q163" s="30" t="str">
        <f t="shared" si="9"/>
        <v>Yes</v>
      </c>
      <c r="S163" s="30" t="str">
        <f>'Input Form'!D$20</f>
        <v>QIAseq 96-Index I set A (not recommended)</v>
      </c>
      <c r="T163" s="30" t="s">
        <v>1090</v>
      </c>
      <c r="U163" s="30" t="str">
        <f t="shared" ref="U163:U226" si="10">S163&amp;"-"&amp;T163</f>
        <v>QIAseq 96-Index I set A (not recommended)-A09</v>
      </c>
    </row>
    <row r="164" spans="1:21">
      <c r="A164" s="30" t="s">
        <v>29</v>
      </c>
      <c r="B164" s="30" t="s">
        <v>1075</v>
      </c>
      <c r="C164" s="30" t="str">
        <f t="shared" si="8"/>
        <v>QIAseq 96-Unique Dual Index Set B-B07</v>
      </c>
      <c r="D164" s="30">
        <v>146</v>
      </c>
      <c r="E164" s="30" t="s">
        <v>49</v>
      </c>
      <c r="F164" s="30" t="s">
        <v>1075</v>
      </c>
      <c r="G164" s="30" t="s">
        <v>411</v>
      </c>
      <c r="H164" s="30" t="s">
        <v>1861</v>
      </c>
      <c r="I164" s="30" t="s">
        <v>1459</v>
      </c>
      <c r="J164" s="30" t="s">
        <v>1459</v>
      </c>
      <c r="K164" s="30" t="s">
        <v>50</v>
      </c>
      <c r="L164" s="30" t="s">
        <v>1075</v>
      </c>
      <c r="M164" s="30" t="s">
        <v>515</v>
      </c>
      <c r="N164" s="30" t="s">
        <v>1555</v>
      </c>
      <c r="O164" s="30" t="s">
        <v>1555</v>
      </c>
      <c r="P164" s="30" t="s">
        <v>1651</v>
      </c>
      <c r="Q164" s="30" t="str">
        <f t="shared" si="9"/>
        <v>Yes</v>
      </c>
      <c r="S164" s="30" t="str">
        <f>'Input Form'!D$20</f>
        <v>QIAseq 96-Index I set A (not recommended)</v>
      </c>
      <c r="T164" s="30" t="s">
        <v>1091</v>
      </c>
      <c r="U164" s="30" t="str">
        <f t="shared" si="10"/>
        <v>QIAseq 96-Index I set A (not recommended)-B09</v>
      </c>
    </row>
    <row r="165" spans="1:21">
      <c r="A165" s="30" t="s">
        <v>29</v>
      </c>
      <c r="B165" s="30" t="s">
        <v>1076</v>
      </c>
      <c r="C165" s="30" t="str">
        <f t="shared" si="8"/>
        <v>QIAseq 96-Unique Dual Index Set B-C07</v>
      </c>
      <c r="D165" s="30">
        <v>147</v>
      </c>
      <c r="E165" s="30" t="s">
        <v>49</v>
      </c>
      <c r="F165" s="30" t="s">
        <v>1076</v>
      </c>
      <c r="G165" s="30" t="s">
        <v>424</v>
      </c>
      <c r="H165" s="30" t="s">
        <v>1862</v>
      </c>
      <c r="I165" s="30" t="s">
        <v>1460</v>
      </c>
      <c r="J165" s="30" t="s">
        <v>1460</v>
      </c>
      <c r="K165" s="30" t="s">
        <v>50</v>
      </c>
      <c r="L165" s="30" t="s">
        <v>1076</v>
      </c>
      <c r="M165" s="30" t="s">
        <v>528</v>
      </c>
      <c r="N165" s="30" t="s">
        <v>1556</v>
      </c>
      <c r="O165" s="30" t="s">
        <v>1556</v>
      </c>
      <c r="P165" s="30" t="s">
        <v>1652</v>
      </c>
      <c r="Q165" s="30" t="str">
        <f t="shared" si="9"/>
        <v>Yes</v>
      </c>
      <c r="S165" s="30" t="str">
        <f>'Input Form'!D$20</f>
        <v>QIAseq 96-Index I set A (not recommended)</v>
      </c>
      <c r="T165" s="30" t="s">
        <v>1092</v>
      </c>
      <c r="U165" s="30" t="str">
        <f t="shared" si="10"/>
        <v>QIAseq 96-Index I set A (not recommended)-C09</v>
      </c>
    </row>
    <row r="166" spans="1:21">
      <c r="A166" s="30" t="s">
        <v>29</v>
      </c>
      <c r="B166" s="30" t="s">
        <v>1077</v>
      </c>
      <c r="C166" s="30" t="str">
        <f t="shared" si="8"/>
        <v>QIAseq 96-Unique Dual Index Set B-D07</v>
      </c>
      <c r="D166" s="30">
        <v>148</v>
      </c>
      <c r="E166" s="30" t="s">
        <v>49</v>
      </c>
      <c r="F166" s="30" t="s">
        <v>1077</v>
      </c>
      <c r="G166" s="30" t="s">
        <v>437</v>
      </c>
      <c r="H166" s="30" t="s">
        <v>1863</v>
      </c>
      <c r="I166" s="30" t="s">
        <v>1461</v>
      </c>
      <c r="J166" s="30" t="s">
        <v>1461</v>
      </c>
      <c r="K166" s="30" t="s">
        <v>50</v>
      </c>
      <c r="L166" s="30" t="s">
        <v>1077</v>
      </c>
      <c r="M166" s="30" t="s">
        <v>541</v>
      </c>
      <c r="N166" s="30" t="s">
        <v>1557</v>
      </c>
      <c r="O166" s="30" t="s">
        <v>1557</v>
      </c>
      <c r="P166" s="30" t="s">
        <v>1653</v>
      </c>
      <c r="Q166" s="30" t="str">
        <f t="shared" si="9"/>
        <v>Yes</v>
      </c>
      <c r="S166" s="30" t="str">
        <f>'Input Form'!D$20</f>
        <v>QIAseq 96-Index I set A (not recommended)</v>
      </c>
      <c r="T166" s="30" t="s">
        <v>1093</v>
      </c>
      <c r="U166" s="30" t="str">
        <f t="shared" si="10"/>
        <v>QIAseq 96-Index I set A (not recommended)-D09</v>
      </c>
    </row>
    <row r="167" spans="1:21">
      <c r="A167" s="30" t="s">
        <v>29</v>
      </c>
      <c r="B167" s="30" t="s">
        <v>1078</v>
      </c>
      <c r="C167" s="30" t="str">
        <f t="shared" si="8"/>
        <v>QIAseq 96-Unique Dual Index Set B-E07</v>
      </c>
      <c r="D167" s="30">
        <v>149</v>
      </c>
      <c r="E167" s="30" t="s">
        <v>49</v>
      </c>
      <c r="F167" s="30" t="s">
        <v>1078</v>
      </c>
      <c r="G167" s="30" t="s">
        <v>450</v>
      </c>
      <c r="H167" s="30" t="s">
        <v>1864</v>
      </c>
      <c r="I167" s="30" t="s">
        <v>1462</v>
      </c>
      <c r="J167" s="30" t="s">
        <v>1462</v>
      </c>
      <c r="K167" s="30" t="s">
        <v>50</v>
      </c>
      <c r="L167" s="30" t="s">
        <v>1078</v>
      </c>
      <c r="M167" s="30" t="s">
        <v>554</v>
      </c>
      <c r="N167" s="30" t="s">
        <v>1558</v>
      </c>
      <c r="O167" s="30" t="s">
        <v>1558</v>
      </c>
      <c r="P167" s="30" t="s">
        <v>1654</v>
      </c>
      <c r="Q167" s="30" t="str">
        <f t="shared" si="9"/>
        <v>Yes</v>
      </c>
      <c r="S167" s="30" t="str">
        <f>'Input Form'!D$20</f>
        <v>QIAseq 96-Index I set A (not recommended)</v>
      </c>
      <c r="T167" s="30" t="s">
        <v>1094</v>
      </c>
      <c r="U167" s="30" t="str">
        <f t="shared" si="10"/>
        <v>QIAseq 96-Index I set A (not recommended)-E09</v>
      </c>
    </row>
    <row r="168" spans="1:21">
      <c r="A168" s="30" t="s">
        <v>29</v>
      </c>
      <c r="B168" s="30" t="s">
        <v>1079</v>
      </c>
      <c r="C168" s="30" t="str">
        <f t="shared" si="8"/>
        <v>QIAseq 96-Unique Dual Index Set B-F07</v>
      </c>
      <c r="D168" s="30">
        <v>150</v>
      </c>
      <c r="E168" s="30" t="s">
        <v>49</v>
      </c>
      <c r="F168" s="30" t="s">
        <v>1079</v>
      </c>
      <c r="G168" s="30" t="s">
        <v>463</v>
      </c>
      <c r="H168" s="30" t="s">
        <v>1865</v>
      </c>
      <c r="I168" s="30" t="s">
        <v>1463</v>
      </c>
      <c r="J168" s="30" t="s">
        <v>1463</v>
      </c>
      <c r="K168" s="30" t="s">
        <v>50</v>
      </c>
      <c r="L168" s="30" t="s">
        <v>1079</v>
      </c>
      <c r="M168" s="30" t="s">
        <v>567</v>
      </c>
      <c r="N168" s="30" t="s">
        <v>1559</v>
      </c>
      <c r="O168" s="30" t="s">
        <v>1559</v>
      </c>
      <c r="P168" s="30" t="s">
        <v>1655</v>
      </c>
      <c r="Q168" s="30" t="str">
        <f t="shared" si="9"/>
        <v>Yes</v>
      </c>
      <c r="S168" s="30" t="str">
        <f>'Input Form'!D$20</f>
        <v>QIAseq 96-Index I set A (not recommended)</v>
      </c>
      <c r="T168" s="30" t="s">
        <v>1095</v>
      </c>
      <c r="U168" s="30" t="str">
        <f t="shared" si="10"/>
        <v>QIAseq 96-Index I set A (not recommended)-F09</v>
      </c>
    </row>
    <row r="169" spans="1:21">
      <c r="A169" s="30" t="s">
        <v>29</v>
      </c>
      <c r="B169" s="30" t="s">
        <v>1080</v>
      </c>
      <c r="C169" s="30" t="str">
        <f t="shared" si="8"/>
        <v>QIAseq 96-Unique Dual Index Set B-G07</v>
      </c>
      <c r="D169" s="30">
        <v>151</v>
      </c>
      <c r="E169" s="30" t="s">
        <v>49</v>
      </c>
      <c r="F169" s="30" t="s">
        <v>1080</v>
      </c>
      <c r="G169" s="30" t="s">
        <v>476</v>
      </c>
      <c r="H169" s="30" t="s">
        <v>1866</v>
      </c>
      <c r="I169" s="30" t="s">
        <v>1464</v>
      </c>
      <c r="J169" s="30" t="s">
        <v>1464</v>
      </c>
      <c r="K169" s="30" t="s">
        <v>50</v>
      </c>
      <c r="L169" s="30" t="s">
        <v>1080</v>
      </c>
      <c r="M169" s="30" t="s">
        <v>580</v>
      </c>
      <c r="N169" s="30" t="s">
        <v>1560</v>
      </c>
      <c r="O169" s="30" t="s">
        <v>1560</v>
      </c>
      <c r="P169" s="30" t="s">
        <v>1656</v>
      </c>
      <c r="Q169" s="30" t="str">
        <f t="shared" si="9"/>
        <v>Yes</v>
      </c>
      <c r="S169" s="30" t="str">
        <f>'Input Form'!D$20</f>
        <v>QIAseq 96-Index I set A (not recommended)</v>
      </c>
      <c r="T169" s="30" t="s">
        <v>1096</v>
      </c>
      <c r="U169" s="30" t="str">
        <f t="shared" si="10"/>
        <v>QIAseq 96-Index I set A (not recommended)-G09</v>
      </c>
    </row>
    <row r="170" spans="1:21">
      <c r="A170" s="30" t="s">
        <v>29</v>
      </c>
      <c r="B170" s="30" t="s">
        <v>1081</v>
      </c>
      <c r="C170" s="30" t="str">
        <f t="shared" si="8"/>
        <v>QIAseq 96-Unique Dual Index Set B-H07</v>
      </c>
      <c r="D170" s="30">
        <v>152</v>
      </c>
      <c r="E170" s="30" t="s">
        <v>49</v>
      </c>
      <c r="F170" s="30" t="s">
        <v>1081</v>
      </c>
      <c r="G170" s="30" t="s">
        <v>489</v>
      </c>
      <c r="H170" s="30" t="s">
        <v>1867</v>
      </c>
      <c r="I170" s="30" t="s">
        <v>1465</v>
      </c>
      <c r="J170" s="30" t="s">
        <v>1465</v>
      </c>
      <c r="K170" s="30" t="s">
        <v>50</v>
      </c>
      <c r="L170" s="30" t="s">
        <v>1081</v>
      </c>
      <c r="M170" s="30" t="s">
        <v>593</v>
      </c>
      <c r="N170" s="30" t="s">
        <v>1561</v>
      </c>
      <c r="O170" s="30" t="s">
        <v>1561</v>
      </c>
      <c r="P170" s="30" t="s">
        <v>1657</v>
      </c>
      <c r="Q170" s="30" t="str">
        <f t="shared" si="9"/>
        <v>Yes</v>
      </c>
      <c r="S170" s="30" t="str">
        <f>'Input Form'!D$20</f>
        <v>QIAseq 96-Index I set A (not recommended)</v>
      </c>
      <c r="T170" s="30" t="s">
        <v>1097</v>
      </c>
      <c r="U170" s="30" t="str">
        <f t="shared" si="10"/>
        <v>QIAseq 96-Index I set A (not recommended)-H09</v>
      </c>
    </row>
    <row r="171" spans="1:21">
      <c r="A171" s="30" t="s">
        <v>29</v>
      </c>
      <c r="B171" s="30" t="s">
        <v>1082</v>
      </c>
      <c r="C171" s="30" t="str">
        <f t="shared" si="8"/>
        <v>QIAseq 96-Unique Dual Index Set B-A08</v>
      </c>
      <c r="D171" s="30">
        <v>153</v>
      </c>
      <c r="E171" s="30" t="s">
        <v>49</v>
      </c>
      <c r="F171" s="30" t="s">
        <v>1082</v>
      </c>
      <c r="G171" s="30" t="s">
        <v>399</v>
      </c>
      <c r="H171" s="30" t="s">
        <v>1868</v>
      </c>
      <c r="I171" s="30" t="s">
        <v>1466</v>
      </c>
      <c r="J171" s="30" t="s">
        <v>1466</v>
      </c>
      <c r="K171" s="30" t="s">
        <v>50</v>
      </c>
      <c r="L171" s="30" t="s">
        <v>1082</v>
      </c>
      <c r="M171" s="30" t="s">
        <v>503</v>
      </c>
      <c r="N171" s="30" t="s">
        <v>1562</v>
      </c>
      <c r="O171" s="30" t="s">
        <v>1562</v>
      </c>
      <c r="P171" s="30" t="s">
        <v>1658</v>
      </c>
      <c r="Q171" s="30" t="str">
        <f t="shared" si="9"/>
        <v>Yes</v>
      </c>
      <c r="S171" s="30" t="str">
        <f>'Input Form'!D$20</f>
        <v>QIAseq 96-Index I set A (not recommended)</v>
      </c>
      <c r="T171" s="30" t="s">
        <v>1098</v>
      </c>
      <c r="U171" s="30" t="str">
        <f t="shared" si="10"/>
        <v>QIAseq 96-Index I set A (not recommended)-A10</v>
      </c>
    </row>
    <row r="172" spans="1:21">
      <c r="A172" s="30" t="s">
        <v>29</v>
      </c>
      <c r="B172" s="30" t="s">
        <v>1083</v>
      </c>
      <c r="C172" s="30" t="str">
        <f t="shared" si="8"/>
        <v>QIAseq 96-Unique Dual Index Set B-B08</v>
      </c>
      <c r="D172" s="30">
        <v>154</v>
      </c>
      <c r="E172" s="30" t="s">
        <v>49</v>
      </c>
      <c r="F172" s="30" t="s">
        <v>1083</v>
      </c>
      <c r="G172" s="30" t="s">
        <v>412</v>
      </c>
      <c r="H172" s="30" t="s">
        <v>1869</v>
      </c>
      <c r="I172" s="30" t="s">
        <v>1467</v>
      </c>
      <c r="J172" s="30" t="s">
        <v>1467</v>
      </c>
      <c r="K172" s="30" t="s">
        <v>50</v>
      </c>
      <c r="L172" s="30" t="s">
        <v>1083</v>
      </c>
      <c r="M172" s="30" t="s">
        <v>516</v>
      </c>
      <c r="N172" s="30" t="s">
        <v>1563</v>
      </c>
      <c r="O172" s="30" t="s">
        <v>1563</v>
      </c>
      <c r="P172" s="30" t="s">
        <v>1659</v>
      </c>
      <c r="Q172" s="30" t="str">
        <f t="shared" si="9"/>
        <v>Yes</v>
      </c>
      <c r="S172" s="30" t="str">
        <f>'Input Form'!D$20</f>
        <v>QIAseq 96-Index I set A (not recommended)</v>
      </c>
      <c r="T172" s="30" t="s">
        <v>1099</v>
      </c>
      <c r="U172" s="30" t="str">
        <f t="shared" si="10"/>
        <v>QIAseq 96-Index I set A (not recommended)-B10</v>
      </c>
    </row>
    <row r="173" spans="1:21">
      <c r="A173" s="30" t="s">
        <v>29</v>
      </c>
      <c r="B173" s="30" t="s">
        <v>1084</v>
      </c>
      <c r="C173" s="30" t="str">
        <f t="shared" si="8"/>
        <v>QIAseq 96-Unique Dual Index Set B-C08</v>
      </c>
      <c r="D173" s="30">
        <v>155</v>
      </c>
      <c r="E173" s="30" t="s">
        <v>49</v>
      </c>
      <c r="F173" s="30" t="s">
        <v>1084</v>
      </c>
      <c r="G173" s="30" t="s">
        <v>425</v>
      </c>
      <c r="H173" s="30" t="s">
        <v>1870</v>
      </c>
      <c r="I173" s="30" t="s">
        <v>1468</v>
      </c>
      <c r="J173" s="30" t="s">
        <v>1468</v>
      </c>
      <c r="K173" s="30" t="s">
        <v>50</v>
      </c>
      <c r="L173" s="30" t="s">
        <v>1084</v>
      </c>
      <c r="M173" s="30" t="s">
        <v>529</v>
      </c>
      <c r="N173" s="30" t="s">
        <v>1564</v>
      </c>
      <c r="O173" s="30" t="s">
        <v>1564</v>
      </c>
      <c r="P173" s="30" t="s">
        <v>1660</v>
      </c>
      <c r="Q173" s="30" t="str">
        <f t="shared" si="9"/>
        <v>Yes</v>
      </c>
      <c r="S173" s="30" t="str">
        <f>'Input Form'!D$20</f>
        <v>QIAseq 96-Index I set A (not recommended)</v>
      </c>
      <c r="T173" s="30" t="s">
        <v>1100</v>
      </c>
      <c r="U173" s="30" t="str">
        <f t="shared" si="10"/>
        <v>QIAseq 96-Index I set A (not recommended)-C10</v>
      </c>
    </row>
    <row r="174" spans="1:21">
      <c r="A174" s="30" t="s">
        <v>29</v>
      </c>
      <c r="B174" s="30" t="s">
        <v>1085</v>
      </c>
      <c r="C174" s="30" t="str">
        <f t="shared" si="8"/>
        <v>QIAseq 96-Unique Dual Index Set B-D08</v>
      </c>
      <c r="D174" s="30">
        <v>156</v>
      </c>
      <c r="E174" s="30" t="s">
        <v>49</v>
      </c>
      <c r="F174" s="30" t="s">
        <v>1085</v>
      </c>
      <c r="G174" s="30" t="s">
        <v>438</v>
      </c>
      <c r="H174" s="30" t="s">
        <v>1871</v>
      </c>
      <c r="I174" s="30" t="s">
        <v>1469</v>
      </c>
      <c r="J174" s="30" t="s">
        <v>1469</v>
      </c>
      <c r="K174" s="30" t="s">
        <v>50</v>
      </c>
      <c r="L174" s="30" t="s">
        <v>1085</v>
      </c>
      <c r="M174" s="30" t="s">
        <v>542</v>
      </c>
      <c r="N174" s="30" t="s">
        <v>1565</v>
      </c>
      <c r="O174" s="30" t="s">
        <v>1565</v>
      </c>
      <c r="P174" s="30" t="s">
        <v>1661</v>
      </c>
      <c r="Q174" s="30" t="str">
        <f t="shared" si="9"/>
        <v>Yes</v>
      </c>
      <c r="S174" s="30" t="str">
        <f>'Input Form'!D$20</f>
        <v>QIAseq 96-Index I set A (not recommended)</v>
      </c>
      <c r="T174" s="30" t="s">
        <v>1101</v>
      </c>
      <c r="U174" s="30" t="str">
        <f t="shared" si="10"/>
        <v>QIAseq 96-Index I set A (not recommended)-D10</v>
      </c>
    </row>
    <row r="175" spans="1:21">
      <c r="A175" s="30" t="s">
        <v>29</v>
      </c>
      <c r="B175" s="30" t="s">
        <v>1086</v>
      </c>
      <c r="C175" s="30" t="str">
        <f t="shared" si="8"/>
        <v>QIAseq 96-Unique Dual Index Set B-E08</v>
      </c>
      <c r="D175" s="30">
        <v>157</v>
      </c>
      <c r="E175" s="30" t="s">
        <v>49</v>
      </c>
      <c r="F175" s="30" t="s">
        <v>1086</v>
      </c>
      <c r="G175" s="30" t="s">
        <v>451</v>
      </c>
      <c r="H175" s="30" t="s">
        <v>1872</v>
      </c>
      <c r="I175" s="30" t="s">
        <v>1470</v>
      </c>
      <c r="J175" s="30" t="s">
        <v>1470</v>
      </c>
      <c r="K175" s="30" t="s">
        <v>50</v>
      </c>
      <c r="L175" s="30" t="s">
        <v>1086</v>
      </c>
      <c r="M175" s="30" t="s">
        <v>555</v>
      </c>
      <c r="N175" s="30" t="s">
        <v>1566</v>
      </c>
      <c r="O175" s="30" t="s">
        <v>1566</v>
      </c>
      <c r="P175" s="30" t="s">
        <v>1662</v>
      </c>
      <c r="Q175" s="30" t="str">
        <f t="shared" si="9"/>
        <v>Yes</v>
      </c>
      <c r="S175" s="30" t="str">
        <f>'Input Form'!D$20</f>
        <v>QIAseq 96-Index I set A (not recommended)</v>
      </c>
      <c r="T175" s="30" t="s">
        <v>1102</v>
      </c>
      <c r="U175" s="30" t="str">
        <f t="shared" si="10"/>
        <v>QIAseq 96-Index I set A (not recommended)-E10</v>
      </c>
    </row>
    <row r="176" spans="1:21">
      <c r="A176" s="30" t="s">
        <v>29</v>
      </c>
      <c r="B176" s="30" t="s">
        <v>1087</v>
      </c>
      <c r="C176" s="30" t="str">
        <f t="shared" si="8"/>
        <v>QIAseq 96-Unique Dual Index Set B-F08</v>
      </c>
      <c r="D176" s="30">
        <v>158</v>
      </c>
      <c r="E176" s="30" t="s">
        <v>49</v>
      </c>
      <c r="F176" s="30" t="s">
        <v>1087</v>
      </c>
      <c r="G176" s="30" t="s">
        <v>464</v>
      </c>
      <c r="H176" s="30" t="s">
        <v>1873</v>
      </c>
      <c r="I176" s="30" t="s">
        <v>1471</v>
      </c>
      <c r="J176" s="30" t="s">
        <v>1471</v>
      </c>
      <c r="K176" s="30" t="s">
        <v>50</v>
      </c>
      <c r="L176" s="30" t="s">
        <v>1087</v>
      </c>
      <c r="M176" s="30" t="s">
        <v>568</v>
      </c>
      <c r="N176" s="30" t="s">
        <v>1567</v>
      </c>
      <c r="O176" s="30" t="s">
        <v>1567</v>
      </c>
      <c r="P176" s="30" t="s">
        <v>1663</v>
      </c>
      <c r="Q176" s="30" t="str">
        <f t="shared" si="9"/>
        <v>Yes</v>
      </c>
      <c r="S176" s="30" t="str">
        <f>'Input Form'!D$20</f>
        <v>QIAseq 96-Index I set A (not recommended)</v>
      </c>
      <c r="T176" s="30" t="s">
        <v>1103</v>
      </c>
      <c r="U176" s="30" t="str">
        <f t="shared" si="10"/>
        <v>QIAseq 96-Index I set A (not recommended)-F10</v>
      </c>
    </row>
    <row r="177" spans="1:21">
      <c r="A177" s="30" t="s">
        <v>29</v>
      </c>
      <c r="B177" s="30" t="s">
        <v>1088</v>
      </c>
      <c r="C177" s="30" t="str">
        <f t="shared" si="8"/>
        <v>QIAseq 96-Unique Dual Index Set B-G08</v>
      </c>
      <c r="D177" s="30">
        <v>159</v>
      </c>
      <c r="E177" s="30" t="s">
        <v>49</v>
      </c>
      <c r="F177" s="30" t="s">
        <v>1088</v>
      </c>
      <c r="G177" s="30" t="s">
        <v>477</v>
      </c>
      <c r="H177" s="30" t="s">
        <v>1874</v>
      </c>
      <c r="I177" s="30" t="s">
        <v>1472</v>
      </c>
      <c r="J177" s="30" t="s">
        <v>1472</v>
      </c>
      <c r="K177" s="30" t="s">
        <v>50</v>
      </c>
      <c r="L177" s="30" t="s">
        <v>1088</v>
      </c>
      <c r="M177" s="30" t="s">
        <v>581</v>
      </c>
      <c r="N177" s="30" t="s">
        <v>1568</v>
      </c>
      <c r="O177" s="30" t="s">
        <v>1568</v>
      </c>
      <c r="P177" s="30" t="s">
        <v>1664</v>
      </c>
      <c r="Q177" s="30" t="str">
        <f t="shared" si="9"/>
        <v>Yes</v>
      </c>
      <c r="S177" s="30" t="str">
        <f>'Input Form'!D$20</f>
        <v>QIAseq 96-Index I set A (not recommended)</v>
      </c>
      <c r="T177" s="30" t="s">
        <v>1104</v>
      </c>
      <c r="U177" s="30" t="str">
        <f t="shared" si="10"/>
        <v>QIAseq 96-Index I set A (not recommended)-G10</v>
      </c>
    </row>
    <row r="178" spans="1:21">
      <c r="A178" s="30" t="s">
        <v>29</v>
      </c>
      <c r="B178" s="30" t="s">
        <v>1089</v>
      </c>
      <c r="C178" s="30" t="str">
        <f t="shared" si="8"/>
        <v>QIAseq 96-Unique Dual Index Set B-H08</v>
      </c>
      <c r="D178" s="30">
        <v>160</v>
      </c>
      <c r="E178" s="30" t="s">
        <v>49</v>
      </c>
      <c r="F178" s="30" t="s">
        <v>1089</v>
      </c>
      <c r="G178" s="30" t="s">
        <v>490</v>
      </c>
      <c r="H178" s="30" t="s">
        <v>1875</v>
      </c>
      <c r="I178" s="30" t="s">
        <v>1473</v>
      </c>
      <c r="J178" s="30" t="s">
        <v>1473</v>
      </c>
      <c r="K178" s="30" t="s">
        <v>50</v>
      </c>
      <c r="L178" s="30" t="s">
        <v>1089</v>
      </c>
      <c r="M178" s="30" t="s">
        <v>594</v>
      </c>
      <c r="N178" s="30" t="s">
        <v>1569</v>
      </c>
      <c r="O178" s="30" t="s">
        <v>1569</v>
      </c>
      <c r="P178" s="30" t="s">
        <v>1665</v>
      </c>
      <c r="Q178" s="30" t="str">
        <f t="shared" si="9"/>
        <v>Yes</v>
      </c>
      <c r="S178" s="30" t="str">
        <f>'Input Form'!D$20</f>
        <v>QIAseq 96-Index I set A (not recommended)</v>
      </c>
      <c r="T178" s="30" t="s">
        <v>1105</v>
      </c>
      <c r="U178" s="30" t="str">
        <f t="shared" si="10"/>
        <v>QIAseq 96-Index I set A (not recommended)-H10</v>
      </c>
    </row>
    <row r="179" spans="1:21">
      <c r="A179" s="30" t="s">
        <v>29</v>
      </c>
      <c r="B179" s="30" t="s">
        <v>1090</v>
      </c>
      <c r="C179" s="30" t="str">
        <f t="shared" si="8"/>
        <v>QIAseq 96-Unique Dual Index Set B-A09</v>
      </c>
      <c r="D179" s="30">
        <v>161</v>
      </c>
      <c r="E179" s="30" t="s">
        <v>49</v>
      </c>
      <c r="F179" s="30" t="s">
        <v>1090</v>
      </c>
      <c r="G179" s="30" t="s">
        <v>400</v>
      </c>
      <c r="H179" s="30" t="s">
        <v>1876</v>
      </c>
      <c r="I179" s="30" t="s">
        <v>1474</v>
      </c>
      <c r="J179" s="30" t="s">
        <v>1474</v>
      </c>
      <c r="K179" s="30" t="s">
        <v>50</v>
      </c>
      <c r="L179" s="30" t="s">
        <v>1090</v>
      </c>
      <c r="M179" s="30" t="s">
        <v>504</v>
      </c>
      <c r="N179" s="30" t="s">
        <v>1570</v>
      </c>
      <c r="O179" s="30" t="s">
        <v>1570</v>
      </c>
      <c r="P179" s="30" t="s">
        <v>1666</v>
      </c>
      <c r="Q179" s="30" t="str">
        <f t="shared" si="9"/>
        <v>Yes</v>
      </c>
      <c r="S179" s="30" t="str">
        <f>'Input Form'!D$20</f>
        <v>QIAseq 96-Index I set A (not recommended)</v>
      </c>
      <c r="T179" s="30" t="s">
        <v>1106</v>
      </c>
      <c r="U179" s="30" t="str">
        <f t="shared" si="10"/>
        <v>QIAseq 96-Index I set A (not recommended)-A11</v>
      </c>
    </row>
    <row r="180" spans="1:21">
      <c r="A180" s="30" t="s">
        <v>29</v>
      </c>
      <c r="B180" s="30" t="s">
        <v>1091</v>
      </c>
      <c r="C180" s="30" t="str">
        <f t="shared" si="8"/>
        <v>QIAseq 96-Unique Dual Index Set B-B09</v>
      </c>
      <c r="D180" s="30">
        <v>162</v>
      </c>
      <c r="E180" s="30" t="s">
        <v>49</v>
      </c>
      <c r="F180" s="30" t="s">
        <v>1091</v>
      </c>
      <c r="G180" s="30" t="s">
        <v>413</v>
      </c>
      <c r="H180" s="30" t="s">
        <v>1877</v>
      </c>
      <c r="I180" s="30" t="s">
        <v>1475</v>
      </c>
      <c r="J180" s="30" t="s">
        <v>1475</v>
      </c>
      <c r="K180" s="30" t="s">
        <v>50</v>
      </c>
      <c r="L180" s="30" t="s">
        <v>1091</v>
      </c>
      <c r="M180" s="30" t="s">
        <v>517</v>
      </c>
      <c r="N180" s="30" t="s">
        <v>1571</v>
      </c>
      <c r="O180" s="30" t="s">
        <v>1571</v>
      </c>
      <c r="P180" s="30" t="s">
        <v>1667</v>
      </c>
      <c r="Q180" s="30" t="str">
        <f t="shared" si="9"/>
        <v>Yes</v>
      </c>
      <c r="S180" s="30" t="str">
        <f>'Input Form'!D$20</f>
        <v>QIAseq 96-Index I set A (not recommended)</v>
      </c>
      <c r="T180" s="30" t="s">
        <v>1107</v>
      </c>
      <c r="U180" s="30" t="str">
        <f t="shared" si="10"/>
        <v>QIAseq 96-Index I set A (not recommended)-B11</v>
      </c>
    </row>
    <row r="181" spans="1:21">
      <c r="A181" s="30" t="s">
        <v>29</v>
      </c>
      <c r="B181" s="30" t="s">
        <v>1092</v>
      </c>
      <c r="C181" s="30" t="str">
        <f t="shared" si="8"/>
        <v>QIAseq 96-Unique Dual Index Set B-C09</v>
      </c>
      <c r="D181" s="30">
        <v>163</v>
      </c>
      <c r="E181" s="30" t="s">
        <v>49</v>
      </c>
      <c r="F181" s="30" t="s">
        <v>1092</v>
      </c>
      <c r="G181" s="30" t="s">
        <v>426</v>
      </c>
      <c r="H181" s="30" t="s">
        <v>1878</v>
      </c>
      <c r="I181" s="30" t="s">
        <v>1476</v>
      </c>
      <c r="J181" s="30" t="s">
        <v>1476</v>
      </c>
      <c r="K181" s="30" t="s">
        <v>50</v>
      </c>
      <c r="L181" s="30" t="s">
        <v>1092</v>
      </c>
      <c r="M181" s="30" t="s">
        <v>530</v>
      </c>
      <c r="N181" s="30" t="s">
        <v>1572</v>
      </c>
      <c r="O181" s="30" t="s">
        <v>1572</v>
      </c>
      <c r="P181" s="30" t="s">
        <v>1668</v>
      </c>
      <c r="Q181" s="30" t="str">
        <f t="shared" si="9"/>
        <v>Yes</v>
      </c>
      <c r="S181" s="30" t="str">
        <f>'Input Form'!D$20</f>
        <v>QIAseq 96-Index I set A (not recommended)</v>
      </c>
      <c r="T181" s="30" t="s">
        <v>1108</v>
      </c>
      <c r="U181" s="30" t="str">
        <f t="shared" si="10"/>
        <v>QIAseq 96-Index I set A (not recommended)-C11</v>
      </c>
    </row>
    <row r="182" spans="1:21">
      <c r="A182" s="30" t="s">
        <v>29</v>
      </c>
      <c r="B182" s="30" t="s">
        <v>1093</v>
      </c>
      <c r="C182" s="30" t="str">
        <f t="shared" si="8"/>
        <v>QIAseq 96-Unique Dual Index Set B-D09</v>
      </c>
      <c r="D182" s="30">
        <v>164</v>
      </c>
      <c r="E182" s="30" t="s">
        <v>49</v>
      </c>
      <c r="F182" s="30" t="s">
        <v>1093</v>
      </c>
      <c r="G182" s="30" t="s">
        <v>439</v>
      </c>
      <c r="H182" s="30" t="s">
        <v>1879</v>
      </c>
      <c r="I182" s="30" t="s">
        <v>1477</v>
      </c>
      <c r="J182" s="30" t="s">
        <v>1477</v>
      </c>
      <c r="K182" s="30" t="s">
        <v>50</v>
      </c>
      <c r="L182" s="30" t="s">
        <v>1093</v>
      </c>
      <c r="M182" s="30" t="s">
        <v>543</v>
      </c>
      <c r="N182" s="30" t="s">
        <v>1573</v>
      </c>
      <c r="O182" s="30" t="s">
        <v>1573</v>
      </c>
      <c r="P182" s="30" t="s">
        <v>1669</v>
      </c>
      <c r="Q182" s="30" t="str">
        <f t="shared" si="9"/>
        <v>Yes</v>
      </c>
      <c r="S182" s="30" t="str">
        <f>'Input Form'!D$20</f>
        <v>QIAseq 96-Index I set A (not recommended)</v>
      </c>
      <c r="T182" s="30" t="s">
        <v>1109</v>
      </c>
      <c r="U182" s="30" t="str">
        <f t="shared" si="10"/>
        <v>QIAseq 96-Index I set A (not recommended)-D11</v>
      </c>
    </row>
    <row r="183" spans="1:21">
      <c r="A183" s="30" t="s">
        <v>29</v>
      </c>
      <c r="B183" s="30" t="s">
        <v>1094</v>
      </c>
      <c r="C183" s="30" t="str">
        <f t="shared" si="8"/>
        <v>QIAseq 96-Unique Dual Index Set B-E09</v>
      </c>
      <c r="D183" s="30">
        <v>165</v>
      </c>
      <c r="E183" s="30" t="s">
        <v>49</v>
      </c>
      <c r="F183" s="30" t="s">
        <v>1094</v>
      </c>
      <c r="G183" s="30" t="s">
        <v>452</v>
      </c>
      <c r="H183" s="30" t="s">
        <v>1880</v>
      </c>
      <c r="I183" s="30" t="s">
        <v>1478</v>
      </c>
      <c r="J183" s="30" t="s">
        <v>1478</v>
      </c>
      <c r="K183" s="30" t="s">
        <v>50</v>
      </c>
      <c r="L183" s="30" t="s">
        <v>1094</v>
      </c>
      <c r="M183" s="30" t="s">
        <v>556</v>
      </c>
      <c r="N183" s="30" t="s">
        <v>1574</v>
      </c>
      <c r="O183" s="30" t="s">
        <v>1574</v>
      </c>
      <c r="P183" s="30" t="s">
        <v>1670</v>
      </c>
      <c r="Q183" s="30" t="str">
        <f t="shared" si="9"/>
        <v>Yes</v>
      </c>
      <c r="S183" s="30" t="str">
        <f>'Input Form'!D$20</f>
        <v>QIAseq 96-Index I set A (not recommended)</v>
      </c>
      <c r="T183" s="30" t="s">
        <v>1110</v>
      </c>
      <c r="U183" s="30" t="str">
        <f t="shared" si="10"/>
        <v>QIAseq 96-Index I set A (not recommended)-E11</v>
      </c>
    </row>
    <row r="184" spans="1:21">
      <c r="A184" s="30" t="s">
        <v>29</v>
      </c>
      <c r="B184" s="30" t="s">
        <v>1095</v>
      </c>
      <c r="C184" s="30" t="str">
        <f t="shared" si="8"/>
        <v>QIAseq 96-Unique Dual Index Set B-F09</v>
      </c>
      <c r="D184" s="30">
        <v>166</v>
      </c>
      <c r="E184" s="30" t="s">
        <v>49</v>
      </c>
      <c r="F184" s="30" t="s">
        <v>1095</v>
      </c>
      <c r="G184" s="30" t="s">
        <v>465</v>
      </c>
      <c r="H184" s="30" t="s">
        <v>1881</v>
      </c>
      <c r="I184" s="30" t="s">
        <v>1479</v>
      </c>
      <c r="J184" s="30" t="s">
        <v>1479</v>
      </c>
      <c r="K184" s="30" t="s">
        <v>50</v>
      </c>
      <c r="L184" s="30" t="s">
        <v>1095</v>
      </c>
      <c r="M184" s="30" t="s">
        <v>569</v>
      </c>
      <c r="N184" s="30" t="s">
        <v>1575</v>
      </c>
      <c r="O184" s="30" t="s">
        <v>1575</v>
      </c>
      <c r="P184" s="30" t="s">
        <v>1671</v>
      </c>
      <c r="Q184" s="30" t="str">
        <f t="shared" si="9"/>
        <v>Yes</v>
      </c>
      <c r="S184" s="30" t="str">
        <f>'Input Form'!D$20</f>
        <v>QIAseq 96-Index I set A (not recommended)</v>
      </c>
      <c r="T184" s="30" t="s">
        <v>1111</v>
      </c>
      <c r="U184" s="30" t="str">
        <f t="shared" si="10"/>
        <v>QIAseq 96-Index I set A (not recommended)-F11</v>
      </c>
    </row>
    <row r="185" spans="1:21">
      <c r="A185" s="30" t="s">
        <v>29</v>
      </c>
      <c r="B185" s="30" t="s">
        <v>1096</v>
      </c>
      <c r="C185" s="30" t="str">
        <f t="shared" si="8"/>
        <v>QIAseq 96-Unique Dual Index Set B-G09</v>
      </c>
      <c r="D185" s="30">
        <v>167</v>
      </c>
      <c r="E185" s="30" t="s">
        <v>49</v>
      </c>
      <c r="F185" s="30" t="s">
        <v>1096</v>
      </c>
      <c r="G185" s="30" t="s">
        <v>478</v>
      </c>
      <c r="H185" s="30" t="s">
        <v>1882</v>
      </c>
      <c r="I185" s="30" t="s">
        <v>1480</v>
      </c>
      <c r="J185" s="30" t="s">
        <v>1480</v>
      </c>
      <c r="K185" s="30" t="s">
        <v>50</v>
      </c>
      <c r="L185" s="30" t="s">
        <v>1096</v>
      </c>
      <c r="M185" s="30" t="s">
        <v>582</v>
      </c>
      <c r="N185" s="30" t="s">
        <v>1576</v>
      </c>
      <c r="O185" s="30" t="s">
        <v>1576</v>
      </c>
      <c r="P185" s="30" t="s">
        <v>1672</v>
      </c>
      <c r="Q185" s="30" t="str">
        <f t="shared" si="9"/>
        <v>Yes</v>
      </c>
      <c r="S185" s="30" t="str">
        <f>'Input Form'!D$20</f>
        <v>QIAseq 96-Index I set A (not recommended)</v>
      </c>
      <c r="T185" s="30" t="s">
        <v>1112</v>
      </c>
      <c r="U185" s="30" t="str">
        <f t="shared" si="10"/>
        <v>QIAseq 96-Index I set A (not recommended)-G11</v>
      </c>
    </row>
    <row r="186" spans="1:21">
      <c r="A186" s="30" t="s">
        <v>29</v>
      </c>
      <c r="B186" s="30" t="s">
        <v>1097</v>
      </c>
      <c r="C186" s="30" t="str">
        <f t="shared" si="8"/>
        <v>QIAseq 96-Unique Dual Index Set B-H09</v>
      </c>
      <c r="D186" s="30">
        <v>168</v>
      </c>
      <c r="E186" s="30" t="s">
        <v>49</v>
      </c>
      <c r="F186" s="30" t="s">
        <v>1097</v>
      </c>
      <c r="G186" s="30" t="s">
        <v>491</v>
      </c>
      <c r="H186" s="30" t="s">
        <v>1883</v>
      </c>
      <c r="I186" s="30" t="s">
        <v>1481</v>
      </c>
      <c r="J186" s="30" t="s">
        <v>1481</v>
      </c>
      <c r="K186" s="30" t="s">
        <v>50</v>
      </c>
      <c r="L186" s="30" t="s">
        <v>1097</v>
      </c>
      <c r="M186" s="30" t="s">
        <v>595</v>
      </c>
      <c r="N186" s="30" t="s">
        <v>1577</v>
      </c>
      <c r="O186" s="30" t="s">
        <v>1577</v>
      </c>
      <c r="P186" s="30" t="s">
        <v>1673</v>
      </c>
      <c r="Q186" s="30" t="str">
        <f t="shared" si="9"/>
        <v>Yes</v>
      </c>
      <c r="S186" s="30" t="str">
        <f>'Input Form'!D$20</f>
        <v>QIAseq 96-Index I set A (not recommended)</v>
      </c>
      <c r="T186" s="30" t="s">
        <v>1113</v>
      </c>
      <c r="U186" s="30" t="str">
        <f t="shared" si="10"/>
        <v>QIAseq 96-Index I set A (not recommended)-H11</v>
      </c>
    </row>
    <row r="187" spans="1:21">
      <c r="A187" s="30" t="s">
        <v>29</v>
      </c>
      <c r="B187" s="30" t="s">
        <v>1098</v>
      </c>
      <c r="C187" s="30" t="str">
        <f t="shared" si="8"/>
        <v>QIAseq 96-Unique Dual Index Set B-A10</v>
      </c>
      <c r="D187" s="30">
        <v>169</v>
      </c>
      <c r="E187" s="30" t="s">
        <v>49</v>
      </c>
      <c r="F187" s="30" t="s">
        <v>1098</v>
      </c>
      <c r="G187" s="30" t="s">
        <v>401</v>
      </c>
      <c r="H187" s="30" t="s">
        <v>1884</v>
      </c>
      <c r="I187" s="30" t="s">
        <v>1482</v>
      </c>
      <c r="J187" s="30" t="s">
        <v>1482</v>
      </c>
      <c r="K187" s="30" t="s">
        <v>50</v>
      </c>
      <c r="L187" s="30" t="s">
        <v>1098</v>
      </c>
      <c r="M187" s="30" t="s">
        <v>505</v>
      </c>
      <c r="N187" s="30" t="s">
        <v>1578</v>
      </c>
      <c r="O187" s="30" t="s">
        <v>1578</v>
      </c>
      <c r="P187" s="30" t="s">
        <v>1674</v>
      </c>
      <c r="Q187" s="30" t="str">
        <f t="shared" si="9"/>
        <v>Yes</v>
      </c>
      <c r="S187" s="30" t="str">
        <f>'Input Form'!D$20</f>
        <v>QIAseq 96-Index I set A (not recommended)</v>
      </c>
      <c r="T187" s="30" t="s">
        <v>1114</v>
      </c>
      <c r="U187" s="30" t="str">
        <f t="shared" si="10"/>
        <v>QIAseq 96-Index I set A (not recommended)-A12</v>
      </c>
    </row>
    <row r="188" spans="1:21">
      <c r="A188" s="30" t="s">
        <v>29</v>
      </c>
      <c r="B188" s="30" t="s">
        <v>1099</v>
      </c>
      <c r="C188" s="30" t="str">
        <f t="shared" si="8"/>
        <v>QIAseq 96-Unique Dual Index Set B-B10</v>
      </c>
      <c r="D188" s="30">
        <v>170</v>
      </c>
      <c r="E188" s="30" t="s">
        <v>49</v>
      </c>
      <c r="F188" s="30" t="s">
        <v>1099</v>
      </c>
      <c r="G188" s="30" t="s">
        <v>414</v>
      </c>
      <c r="H188" s="30" t="s">
        <v>1885</v>
      </c>
      <c r="I188" s="30" t="s">
        <v>1483</v>
      </c>
      <c r="J188" s="30" t="s">
        <v>1483</v>
      </c>
      <c r="K188" s="30" t="s">
        <v>50</v>
      </c>
      <c r="L188" s="30" t="s">
        <v>1099</v>
      </c>
      <c r="M188" s="30" t="s">
        <v>518</v>
      </c>
      <c r="N188" s="30" t="s">
        <v>1579</v>
      </c>
      <c r="O188" s="30" t="s">
        <v>1579</v>
      </c>
      <c r="P188" s="30" t="s">
        <v>1675</v>
      </c>
      <c r="Q188" s="30" t="str">
        <f t="shared" si="9"/>
        <v>Yes</v>
      </c>
      <c r="S188" s="30" t="str">
        <f>'Input Form'!D$20</f>
        <v>QIAseq 96-Index I set A (not recommended)</v>
      </c>
      <c r="T188" s="30" t="s">
        <v>1115</v>
      </c>
      <c r="U188" s="30" t="str">
        <f t="shared" si="10"/>
        <v>QIAseq 96-Index I set A (not recommended)-B12</v>
      </c>
    </row>
    <row r="189" spans="1:21">
      <c r="A189" s="30" t="s">
        <v>29</v>
      </c>
      <c r="B189" s="30" t="s">
        <v>1100</v>
      </c>
      <c r="C189" s="30" t="str">
        <f t="shared" si="8"/>
        <v>QIAseq 96-Unique Dual Index Set B-C10</v>
      </c>
      <c r="D189" s="30">
        <v>171</v>
      </c>
      <c r="E189" s="30" t="s">
        <v>49</v>
      </c>
      <c r="F189" s="30" t="s">
        <v>1100</v>
      </c>
      <c r="G189" s="30" t="s">
        <v>427</v>
      </c>
      <c r="H189" s="30" t="s">
        <v>1886</v>
      </c>
      <c r="I189" s="30" t="s">
        <v>1484</v>
      </c>
      <c r="J189" s="30" t="s">
        <v>1484</v>
      </c>
      <c r="K189" s="30" t="s">
        <v>50</v>
      </c>
      <c r="L189" s="30" t="s">
        <v>1100</v>
      </c>
      <c r="M189" s="30" t="s">
        <v>531</v>
      </c>
      <c r="N189" s="30" t="s">
        <v>1580</v>
      </c>
      <c r="O189" s="30" t="s">
        <v>1580</v>
      </c>
      <c r="P189" s="30" t="s">
        <v>1676</v>
      </c>
      <c r="Q189" s="30" t="str">
        <f t="shared" si="9"/>
        <v>Yes</v>
      </c>
      <c r="S189" s="30" t="str">
        <f>'Input Form'!D$20</f>
        <v>QIAseq 96-Index I set A (not recommended)</v>
      </c>
      <c r="T189" s="30" t="s">
        <v>1116</v>
      </c>
      <c r="U189" s="30" t="str">
        <f t="shared" si="10"/>
        <v>QIAseq 96-Index I set A (not recommended)-C12</v>
      </c>
    </row>
    <row r="190" spans="1:21">
      <c r="A190" s="30" t="s">
        <v>29</v>
      </c>
      <c r="B190" s="30" t="s">
        <v>1101</v>
      </c>
      <c r="C190" s="30" t="str">
        <f t="shared" si="8"/>
        <v>QIAseq 96-Unique Dual Index Set B-D10</v>
      </c>
      <c r="D190" s="30">
        <v>172</v>
      </c>
      <c r="E190" s="30" t="s">
        <v>49</v>
      </c>
      <c r="F190" s="30" t="s">
        <v>1101</v>
      </c>
      <c r="G190" s="30" t="s">
        <v>440</v>
      </c>
      <c r="H190" s="30" t="s">
        <v>1887</v>
      </c>
      <c r="I190" s="30" t="s">
        <v>1485</v>
      </c>
      <c r="J190" s="30" t="s">
        <v>1485</v>
      </c>
      <c r="K190" s="30" t="s">
        <v>50</v>
      </c>
      <c r="L190" s="30" t="s">
        <v>1101</v>
      </c>
      <c r="M190" s="30" t="s">
        <v>544</v>
      </c>
      <c r="N190" s="30" t="s">
        <v>1581</v>
      </c>
      <c r="O190" s="30" t="s">
        <v>1581</v>
      </c>
      <c r="P190" s="30" t="s">
        <v>1677</v>
      </c>
      <c r="Q190" s="30" t="str">
        <f t="shared" si="9"/>
        <v>Yes</v>
      </c>
      <c r="S190" s="30" t="str">
        <f>'Input Form'!D$20</f>
        <v>QIAseq 96-Index I set A (not recommended)</v>
      </c>
      <c r="T190" s="30" t="s">
        <v>1117</v>
      </c>
      <c r="U190" s="30" t="str">
        <f t="shared" si="10"/>
        <v>QIAseq 96-Index I set A (not recommended)-D12</v>
      </c>
    </row>
    <row r="191" spans="1:21">
      <c r="A191" s="30" t="s">
        <v>29</v>
      </c>
      <c r="B191" s="30" t="s">
        <v>1102</v>
      </c>
      <c r="C191" s="30" t="str">
        <f t="shared" si="8"/>
        <v>QIAseq 96-Unique Dual Index Set B-E10</v>
      </c>
      <c r="D191" s="30">
        <v>173</v>
      </c>
      <c r="E191" s="30" t="s">
        <v>49</v>
      </c>
      <c r="F191" s="30" t="s">
        <v>1102</v>
      </c>
      <c r="G191" s="30" t="s">
        <v>453</v>
      </c>
      <c r="H191" s="30" t="s">
        <v>1888</v>
      </c>
      <c r="I191" s="30" t="s">
        <v>1486</v>
      </c>
      <c r="J191" s="30" t="s">
        <v>1486</v>
      </c>
      <c r="K191" s="30" t="s">
        <v>50</v>
      </c>
      <c r="L191" s="30" t="s">
        <v>1102</v>
      </c>
      <c r="M191" s="30" t="s">
        <v>557</v>
      </c>
      <c r="N191" s="30" t="s">
        <v>1582</v>
      </c>
      <c r="O191" s="30" t="s">
        <v>1582</v>
      </c>
      <c r="P191" s="30" t="s">
        <v>1678</v>
      </c>
      <c r="Q191" s="30" t="str">
        <f t="shared" si="9"/>
        <v>Yes</v>
      </c>
      <c r="S191" s="30" t="str">
        <f>'Input Form'!D$20</f>
        <v>QIAseq 96-Index I set A (not recommended)</v>
      </c>
      <c r="T191" s="30" t="s">
        <v>1118</v>
      </c>
      <c r="U191" s="30" t="str">
        <f t="shared" si="10"/>
        <v>QIAseq 96-Index I set A (not recommended)-E12</v>
      </c>
    </row>
    <row r="192" spans="1:21">
      <c r="A192" s="30" t="s">
        <v>29</v>
      </c>
      <c r="B192" s="30" t="s">
        <v>1103</v>
      </c>
      <c r="C192" s="30" t="str">
        <f t="shared" si="8"/>
        <v>QIAseq 96-Unique Dual Index Set B-F10</v>
      </c>
      <c r="D192" s="30">
        <v>174</v>
      </c>
      <c r="E192" s="30" t="s">
        <v>49</v>
      </c>
      <c r="F192" s="30" t="s">
        <v>1103</v>
      </c>
      <c r="G192" s="30" t="s">
        <v>466</v>
      </c>
      <c r="H192" s="30" t="s">
        <v>1889</v>
      </c>
      <c r="I192" s="30" t="s">
        <v>1487</v>
      </c>
      <c r="J192" s="30" t="s">
        <v>1487</v>
      </c>
      <c r="K192" s="30" t="s">
        <v>50</v>
      </c>
      <c r="L192" s="30" t="s">
        <v>1103</v>
      </c>
      <c r="M192" s="30" t="s">
        <v>570</v>
      </c>
      <c r="N192" s="30" t="s">
        <v>1583</v>
      </c>
      <c r="O192" s="30" t="s">
        <v>1583</v>
      </c>
      <c r="P192" s="30" t="s">
        <v>1679</v>
      </c>
      <c r="Q192" s="30" t="str">
        <f t="shared" si="9"/>
        <v>Yes</v>
      </c>
      <c r="S192" s="30" t="str">
        <f>'Input Form'!D$20</f>
        <v>QIAseq 96-Index I set A (not recommended)</v>
      </c>
      <c r="T192" s="30" t="s">
        <v>1119</v>
      </c>
      <c r="U192" s="30" t="str">
        <f t="shared" si="10"/>
        <v>QIAseq 96-Index I set A (not recommended)-F12</v>
      </c>
    </row>
    <row r="193" spans="1:21">
      <c r="A193" s="30" t="s">
        <v>29</v>
      </c>
      <c r="B193" s="30" t="s">
        <v>1104</v>
      </c>
      <c r="C193" s="30" t="str">
        <f t="shared" si="8"/>
        <v>QIAseq 96-Unique Dual Index Set B-G10</v>
      </c>
      <c r="D193" s="30">
        <v>175</v>
      </c>
      <c r="E193" s="30" t="s">
        <v>49</v>
      </c>
      <c r="F193" s="30" t="s">
        <v>1104</v>
      </c>
      <c r="G193" s="30" t="s">
        <v>479</v>
      </c>
      <c r="H193" s="30" t="s">
        <v>1890</v>
      </c>
      <c r="I193" s="30" t="s">
        <v>1488</v>
      </c>
      <c r="J193" s="30" t="s">
        <v>1488</v>
      </c>
      <c r="K193" s="30" t="s">
        <v>50</v>
      </c>
      <c r="L193" s="30" t="s">
        <v>1104</v>
      </c>
      <c r="M193" s="30" t="s">
        <v>583</v>
      </c>
      <c r="N193" s="30" t="s">
        <v>1584</v>
      </c>
      <c r="O193" s="30" t="s">
        <v>1584</v>
      </c>
      <c r="P193" s="30" t="s">
        <v>1680</v>
      </c>
      <c r="Q193" s="30" t="str">
        <f t="shared" si="9"/>
        <v>Yes</v>
      </c>
      <c r="S193" s="30" t="str">
        <f>'Input Form'!D$20</f>
        <v>QIAseq 96-Index I set A (not recommended)</v>
      </c>
      <c r="T193" s="30" t="s">
        <v>1120</v>
      </c>
      <c r="U193" s="30" t="str">
        <f t="shared" si="10"/>
        <v>QIAseq 96-Index I set A (not recommended)-G12</v>
      </c>
    </row>
    <row r="194" spans="1:21">
      <c r="A194" s="30" t="s">
        <v>29</v>
      </c>
      <c r="B194" s="30" t="s">
        <v>1105</v>
      </c>
      <c r="C194" s="30" t="str">
        <f t="shared" si="8"/>
        <v>QIAseq 96-Unique Dual Index Set B-H10</v>
      </c>
      <c r="D194" s="30">
        <v>176</v>
      </c>
      <c r="E194" s="30" t="s">
        <v>49</v>
      </c>
      <c r="F194" s="30" t="s">
        <v>1105</v>
      </c>
      <c r="G194" s="30" t="s">
        <v>492</v>
      </c>
      <c r="H194" s="30" t="s">
        <v>1891</v>
      </c>
      <c r="I194" s="30" t="s">
        <v>1489</v>
      </c>
      <c r="J194" s="30" t="s">
        <v>1489</v>
      </c>
      <c r="K194" s="30" t="s">
        <v>50</v>
      </c>
      <c r="L194" s="30" t="s">
        <v>1105</v>
      </c>
      <c r="M194" s="30" t="s">
        <v>596</v>
      </c>
      <c r="N194" s="30" t="s">
        <v>1585</v>
      </c>
      <c r="O194" s="30" t="s">
        <v>1585</v>
      </c>
      <c r="P194" s="30" t="s">
        <v>1681</v>
      </c>
      <c r="Q194" s="30" t="str">
        <f t="shared" si="9"/>
        <v>Yes</v>
      </c>
      <c r="S194" s="30" t="str">
        <f>'Input Form'!D$20</f>
        <v>QIAseq 96-Index I set A (not recommended)</v>
      </c>
      <c r="T194" s="30" t="s">
        <v>1121</v>
      </c>
      <c r="U194" s="30" t="str">
        <f t="shared" si="10"/>
        <v>QIAseq 96-Index I set A (not recommended)-H12</v>
      </c>
    </row>
    <row r="195" spans="1:21">
      <c r="A195" s="30" t="s">
        <v>29</v>
      </c>
      <c r="B195" s="30" t="s">
        <v>1106</v>
      </c>
      <c r="C195" s="30" t="str">
        <f t="shared" si="8"/>
        <v>QIAseq 96-Unique Dual Index Set B-A11</v>
      </c>
      <c r="D195" s="30">
        <v>177</v>
      </c>
      <c r="E195" s="30" t="s">
        <v>49</v>
      </c>
      <c r="F195" s="30" t="s">
        <v>1106</v>
      </c>
      <c r="G195" s="30" t="s">
        <v>402</v>
      </c>
      <c r="H195" s="30" t="s">
        <v>1892</v>
      </c>
      <c r="I195" s="30" t="s">
        <v>1490</v>
      </c>
      <c r="J195" s="30" t="s">
        <v>1490</v>
      </c>
      <c r="K195" s="30" t="s">
        <v>50</v>
      </c>
      <c r="L195" s="30" t="s">
        <v>1106</v>
      </c>
      <c r="M195" s="30" t="s">
        <v>506</v>
      </c>
      <c r="N195" s="30" t="s">
        <v>1586</v>
      </c>
      <c r="O195" s="30" t="s">
        <v>1586</v>
      </c>
      <c r="P195" s="30" t="s">
        <v>1682</v>
      </c>
      <c r="Q195" s="30" t="str">
        <f t="shared" si="9"/>
        <v>Yes</v>
      </c>
      <c r="S195" s="30" t="str">
        <f>'Input Form'!D$20</f>
        <v>QIAseq 96-Index I set A (not recommended)</v>
      </c>
      <c r="T195" s="30" t="s">
        <v>72</v>
      </c>
      <c r="U195" s="30" t="str">
        <f t="shared" si="10"/>
        <v>QIAseq 96-Index I set A (not recommended)-A01</v>
      </c>
    </row>
    <row r="196" spans="1:21">
      <c r="A196" s="30" t="s">
        <v>29</v>
      </c>
      <c r="B196" s="30" t="s">
        <v>1107</v>
      </c>
      <c r="C196" s="30" t="str">
        <f t="shared" ref="C196:C259" si="11">A196&amp;"-"&amp;B196</f>
        <v>QIAseq 96-Unique Dual Index Set B-B11</v>
      </c>
      <c r="D196" s="30">
        <v>178</v>
      </c>
      <c r="E196" s="30" t="s">
        <v>49</v>
      </c>
      <c r="F196" s="30" t="s">
        <v>1107</v>
      </c>
      <c r="G196" s="30" t="s">
        <v>415</v>
      </c>
      <c r="H196" s="30" t="s">
        <v>1893</v>
      </c>
      <c r="I196" s="30" t="s">
        <v>1491</v>
      </c>
      <c r="J196" s="30" t="s">
        <v>1491</v>
      </c>
      <c r="K196" s="30" t="s">
        <v>50</v>
      </c>
      <c r="L196" s="30" t="s">
        <v>1107</v>
      </c>
      <c r="M196" s="30" t="s">
        <v>519</v>
      </c>
      <c r="N196" s="30" t="s">
        <v>1587</v>
      </c>
      <c r="O196" s="30" t="s">
        <v>1587</v>
      </c>
      <c r="P196" s="30" t="s">
        <v>1683</v>
      </c>
      <c r="Q196" s="30" t="str">
        <f t="shared" si="9"/>
        <v>Yes</v>
      </c>
      <c r="S196" s="30" t="str">
        <f>'Input Form'!D$20</f>
        <v>QIAseq 96-Index I set A (not recommended)</v>
      </c>
      <c r="T196" s="30" t="s">
        <v>79</v>
      </c>
      <c r="U196" s="30" t="str">
        <f t="shared" si="10"/>
        <v>QIAseq 96-Index I set A (not recommended)-B01</v>
      </c>
    </row>
    <row r="197" spans="1:21">
      <c r="A197" s="30" t="s">
        <v>29</v>
      </c>
      <c r="B197" s="30" t="s">
        <v>1108</v>
      </c>
      <c r="C197" s="30" t="str">
        <f t="shared" si="11"/>
        <v>QIAseq 96-Unique Dual Index Set B-C11</v>
      </c>
      <c r="D197" s="30">
        <v>179</v>
      </c>
      <c r="E197" s="30" t="s">
        <v>49</v>
      </c>
      <c r="F197" s="30" t="s">
        <v>1108</v>
      </c>
      <c r="G197" s="30" t="s">
        <v>428</v>
      </c>
      <c r="H197" s="30" t="s">
        <v>1894</v>
      </c>
      <c r="I197" s="30" t="s">
        <v>1492</v>
      </c>
      <c r="J197" s="30" t="s">
        <v>1492</v>
      </c>
      <c r="K197" s="30" t="s">
        <v>50</v>
      </c>
      <c r="L197" s="30" t="s">
        <v>1108</v>
      </c>
      <c r="M197" s="30" t="s">
        <v>532</v>
      </c>
      <c r="N197" s="30" t="s">
        <v>1588</v>
      </c>
      <c r="O197" s="30" t="s">
        <v>1588</v>
      </c>
      <c r="P197" s="30" t="s">
        <v>1684</v>
      </c>
      <c r="Q197" s="30" t="str">
        <f t="shared" si="9"/>
        <v>Yes</v>
      </c>
      <c r="S197" s="30" t="str">
        <f>'Input Form'!D$20</f>
        <v>QIAseq 96-Index I set A (not recommended)</v>
      </c>
      <c r="T197" s="30" t="s">
        <v>86</v>
      </c>
      <c r="U197" s="30" t="str">
        <f t="shared" si="10"/>
        <v>QIAseq 96-Index I set A (not recommended)-C01</v>
      </c>
    </row>
    <row r="198" spans="1:21">
      <c r="A198" s="30" t="s">
        <v>29</v>
      </c>
      <c r="B198" s="30" t="s">
        <v>1109</v>
      </c>
      <c r="C198" s="30" t="str">
        <f t="shared" si="11"/>
        <v>QIAseq 96-Unique Dual Index Set B-D11</v>
      </c>
      <c r="D198" s="30">
        <v>180</v>
      </c>
      <c r="E198" s="30" t="s">
        <v>49</v>
      </c>
      <c r="F198" s="30" t="s">
        <v>1109</v>
      </c>
      <c r="G198" s="30" t="s">
        <v>441</v>
      </c>
      <c r="H198" s="30" t="s">
        <v>1895</v>
      </c>
      <c r="I198" s="30" t="s">
        <v>1493</v>
      </c>
      <c r="J198" s="30" t="s">
        <v>1493</v>
      </c>
      <c r="K198" s="30" t="s">
        <v>50</v>
      </c>
      <c r="L198" s="30" t="s">
        <v>1109</v>
      </c>
      <c r="M198" s="30" t="s">
        <v>545</v>
      </c>
      <c r="N198" s="30" t="s">
        <v>1589</v>
      </c>
      <c r="O198" s="30" t="s">
        <v>1589</v>
      </c>
      <c r="P198" s="30" t="s">
        <v>1685</v>
      </c>
      <c r="Q198" s="30" t="str">
        <f t="shared" si="9"/>
        <v>Yes</v>
      </c>
      <c r="S198" s="30" t="str">
        <f>'Input Form'!D$20</f>
        <v>QIAseq 96-Index I set A (not recommended)</v>
      </c>
      <c r="T198" s="30" t="s">
        <v>93</v>
      </c>
      <c r="U198" s="30" t="str">
        <f t="shared" si="10"/>
        <v>QIAseq 96-Index I set A (not recommended)-D01</v>
      </c>
    </row>
    <row r="199" spans="1:21">
      <c r="A199" s="30" t="s">
        <v>29</v>
      </c>
      <c r="B199" s="30" t="s">
        <v>1110</v>
      </c>
      <c r="C199" s="30" t="str">
        <f t="shared" si="11"/>
        <v>QIAseq 96-Unique Dual Index Set B-E11</v>
      </c>
      <c r="D199" s="30">
        <v>181</v>
      </c>
      <c r="E199" s="30" t="s">
        <v>49</v>
      </c>
      <c r="F199" s="30" t="s">
        <v>1110</v>
      </c>
      <c r="G199" s="30" t="s">
        <v>454</v>
      </c>
      <c r="H199" s="30" t="s">
        <v>1896</v>
      </c>
      <c r="I199" s="30" t="s">
        <v>1494</v>
      </c>
      <c r="J199" s="30" t="s">
        <v>1494</v>
      </c>
      <c r="K199" s="30" t="s">
        <v>50</v>
      </c>
      <c r="L199" s="30" t="s">
        <v>1110</v>
      </c>
      <c r="M199" s="30" t="s">
        <v>558</v>
      </c>
      <c r="N199" s="30" t="s">
        <v>1590</v>
      </c>
      <c r="O199" s="30" t="s">
        <v>1590</v>
      </c>
      <c r="P199" s="30" t="s">
        <v>1686</v>
      </c>
      <c r="Q199" s="30" t="str">
        <f t="shared" si="9"/>
        <v>Yes</v>
      </c>
      <c r="S199" s="30" t="str">
        <f>'Input Form'!D$20</f>
        <v>QIAseq 96-Index I set A (not recommended)</v>
      </c>
      <c r="T199" s="30" t="s">
        <v>100</v>
      </c>
      <c r="U199" s="30" t="str">
        <f t="shared" si="10"/>
        <v>QIAseq 96-Index I set A (not recommended)-E01</v>
      </c>
    </row>
    <row r="200" spans="1:21">
      <c r="A200" s="30" t="s">
        <v>29</v>
      </c>
      <c r="B200" s="30" t="s">
        <v>1111</v>
      </c>
      <c r="C200" s="30" t="str">
        <f t="shared" si="11"/>
        <v>QIAseq 96-Unique Dual Index Set B-F11</v>
      </c>
      <c r="D200" s="30">
        <v>182</v>
      </c>
      <c r="E200" s="30" t="s">
        <v>49</v>
      </c>
      <c r="F200" s="30" t="s">
        <v>1111</v>
      </c>
      <c r="G200" s="30" t="s">
        <v>467</v>
      </c>
      <c r="H200" s="30" t="s">
        <v>1897</v>
      </c>
      <c r="I200" s="30" t="s">
        <v>1495</v>
      </c>
      <c r="J200" s="30" t="s">
        <v>1495</v>
      </c>
      <c r="K200" s="30" t="s">
        <v>50</v>
      </c>
      <c r="L200" s="30" t="s">
        <v>1111</v>
      </c>
      <c r="M200" s="30" t="s">
        <v>571</v>
      </c>
      <c r="N200" s="30" t="s">
        <v>1591</v>
      </c>
      <c r="O200" s="30" t="s">
        <v>1591</v>
      </c>
      <c r="P200" s="30" t="s">
        <v>1687</v>
      </c>
      <c r="Q200" s="30" t="str">
        <f t="shared" si="9"/>
        <v>Yes</v>
      </c>
      <c r="S200" s="30" t="str">
        <f>'Input Form'!D$20</f>
        <v>QIAseq 96-Index I set A (not recommended)</v>
      </c>
      <c r="T200" s="30" t="s">
        <v>107</v>
      </c>
      <c r="U200" s="30" t="str">
        <f t="shared" si="10"/>
        <v>QIAseq 96-Index I set A (not recommended)-F01</v>
      </c>
    </row>
    <row r="201" spans="1:21">
      <c r="A201" s="30" t="s">
        <v>29</v>
      </c>
      <c r="B201" s="30" t="s">
        <v>1112</v>
      </c>
      <c r="C201" s="30" t="str">
        <f t="shared" si="11"/>
        <v>QIAseq 96-Unique Dual Index Set B-G11</v>
      </c>
      <c r="D201" s="30">
        <v>183</v>
      </c>
      <c r="E201" s="30" t="s">
        <v>49</v>
      </c>
      <c r="F201" s="30" t="s">
        <v>1112</v>
      </c>
      <c r="G201" s="30" t="s">
        <v>480</v>
      </c>
      <c r="H201" s="30" t="s">
        <v>1898</v>
      </c>
      <c r="I201" s="30" t="s">
        <v>1496</v>
      </c>
      <c r="J201" s="30" t="s">
        <v>1496</v>
      </c>
      <c r="K201" s="30" t="s">
        <v>50</v>
      </c>
      <c r="L201" s="30" t="s">
        <v>1112</v>
      </c>
      <c r="M201" s="30" t="s">
        <v>584</v>
      </c>
      <c r="N201" s="30" t="s">
        <v>1592</v>
      </c>
      <c r="O201" s="30" t="s">
        <v>1592</v>
      </c>
      <c r="P201" s="30" t="s">
        <v>1688</v>
      </c>
      <c r="Q201" s="30" t="str">
        <f t="shared" si="9"/>
        <v>Yes</v>
      </c>
      <c r="S201" s="30" t="str">
        <f>'Input Form'!D$20</f>
        <v>QIAseq 96-Index I set A (not recommended)</v>
      </c>
      <c r="T201" s="30" t="s">
        <v>114</v>
      </c>
      <c r="U201" s="30" t="str">
        <f t="shared" si="10"/>
        <v>QIAseq 96-Index I set A (not recommended)-G01</v>
      </c>
    </row>
    <row r="202" spans="1:21">
      <c r="A202" s="30" t="s">
        <v>29</v>
      </c>
      <c r="B202" s="30" t="s">
        <v>1113</v>
      </c>
      <c r="C202" s="30" t="str">
        <f t="shared" si="11"/>
        <v>QIAseq 96-Unique Dual Index Set B-H11</v>
      </c>
      <c r="D202" s="30">
        <v>184</v>
      </c>
      <c r="E202" s="30" t="s">
        <v>49</v>
      </c>
      <c r="F202" s="30" t="s">
        <v>1113</v>
      </c>
      <c r="G202" s="30" t="s">
        <v>493</v>
      </c>
      <c r="H202" s="30" t="s">
        <v>1899</v>
      </c>
      <c r="I202" s="30" t="s">
        <v>1497</v>
      </c>
      <c r="J202" s="30" t="s">
        <v>1497</v>
      </c>
      <c r="K202" s="30" t="s">
        <v>50</v>
      </c>
      <c r="L202" s="30" t="s">
        <v>1113</v>
      </c>
      <c r="M202" s="30" t="s">
        <v>597</v>
      </c>
      <c r="N202" s="30" t="s">
        <v>1593</v>
      </c>
      <c r="O202" s="30" t="s">
        <v>1593</v>
      </c>
      <c r="P202" s="30" t="s">
        <v>1689</v>
      </c>
      <c r="Q202" s="30" t="str">
        <f t="shared" si="9"/>
        <v>Yes</v>
      </c>
      <c r="S202" s="30" t="str">
        <f>'Input Form'!D$20</f>
        <v>QIAseq 96-Index I set A (not recommended)</v>
      </c>
      <c r="T202" s="30" t="s">
        <v>121</v>
      </c>
      <c r="U202" s="30" t="str">
        <f t="shared" si="10"/>
        <v>QIAseq 96-Index I set A (not recommended)-H01</v>
      </c>
    </row>
    <row r="203" spans="1:21">
      <c r="A203" s="30" t="s">
        <v>29</v>
      </c>
      <c r="B203" s="30" t="s">
        <v>1114</v>
      </c>
      <c r="C203" s="30" t="str">
        <f t="shared" si="11"/>
        <v>QIAseq 96-Unique Dual Index Set B-A12</v>
      </c>
      <c r="D203" s="30">
        <v>185</v>
      </c>
      <c r="E203" s="30" t="s">
        <v>49</v>
      </c>
      <c r="F203" s="30" t="s">
        <v>1114</v>
      </c>
      <c r="G203" s="30" t="s">
        <v>403</v>
      </c>
      <c r="H203" s="30" t="s">
        <v>1900</v>
      </c>
      <c r="I203" s="30" t="s">
        <v>1498</v>
      </c>
      <c r="J203" s="30" t="s">
        <v>1498</v>
      </c>
      <c r="K203" s="30" t="s">
        <v>50</v>
      </c>
      <c r="L203" s="30" t="s">
        <v>1114</v>
      </c>
      <c r="M203" s="30" t="s">
        <v>507</v>
      </c>
      <c r="N203" s="30" t="s">
        <v>1594</v>
      </c>
      <c r="O203" s="30" t="s">
        <v>1594</v>
      </c>
      <c r="P203" s="30" t="s">
        <v>1690</v>
      </c>
      <c r="Q203" s="30" t="str">
        <f t="shared" si="9"/>
        <v>Yes</v>
      </c>
      <c r="S203" s="30" t="str">
        <f>'Input Form'!D$20</f>
        <v>QIAseq 96-Index I set A (not recommended)</v>
      </c>
      <c r="T203" s="30" t="s">
        <v>1034</v>
      </c>
      <c r="U203" s="30" t="str">
        <f t="shared" si="10"/>
        <v>QIAseq 96-Index I set A (not recommended)-A02</v>
      </c>
    </row>
    <row r="204" spans="1:21">
      <c r="A204" s="30" t="s">
        <v>29</v>
      </c>
      <c r="B204" s="30" t="s">
        <v>1115</v>
      </c>
      <c r="C204" s="30" t="str">
        <f t="shared" si="11"/>
        <v>QIAseq 96-Unique Dual Index Set B-B12</v>
      </c>
      <c r="D204" s="30">
        <v>186</v>
      </c>
      <c r="E204" s="30" t="s">
        <v>49</v>
      </c>
      <c r="F204" s="30" t="s">
        <v>1115</v>
      </c>
      <c r="G204" s="30" t="s">
        <v>416</v>
      </c>
      <c r="H204" s="30" t="s">
        <v>1901</v>
      </c>
      <c r="I204" s="30" t="s">
        <v>1499</v>
      </c>
      <c r="J204" s="30" t="s">
        <v>1499</v>
      </c>
      <c r="K204" s="30" t="s">
        <v>50</v>
      </c>
      <c r="L204" s="30" t="s">
        <v>1115</v>
      </c>
      <c r="M204" s="30" t="s">
        <v>520</v>
      </c>
      <c r="N204" s="30" t="s">
        <v>1595</v>
      </c>
      <c r="O204" s="30" t="s">
        <v>1595</v>
      </c>
      <c r="P204" s="30" t="s">
        <v>1691</v>
      </c>
      <c r="Q204" s="30" t="str">
        <f t="shared" si="9"/>
        <v>Yes</v>
      </c>
      <c r="S204" s="30" t="str">
        <f>'Input Form'!D$20</f>
        <v>QIAseq 96-Index I set A (not recommended)</v>
      </c>
      <c r="T204" s="30" t="s">
        <v>1035</v>
      </c>
      <c r="U204" s="30" t="str">
        <f t="shared" si="10"/>
        <v>QIAseq 96-Index I set A (not recommended)-B02</v>
      </c>
    </row>
    <row r="205" spans="1:21">
      <c r="A205" s="30" t="s">
        <v>29</v>
      </c>
      <c r="B205" s="30" t="s">
        <v>1116</v>
      </c>
      <c r="C205" s="30" t="str">
        <f t="shared" si="11"/>
        <v>QIAseq 96-Unique Dual Index Set B-C12</v>
      </c>
      <c r="D205" s="30">
        <v>187</v>
      </c>
      <c r="E205" s="30" t="s">
        <v>49</v>
      </c>
      <c r="F205" s="30" t="s">
        <v>1116</v>
      </c>
      <c r="G205" s="30" t="s">
        <v>429</v>
      </c>
      <c r="H205" s="30" t="s">
        <v>1902</v>
      </c>
      <c r="I205" s="30" t="s">
        <v>1500</v>
      </c>
      <c r="J205" s="30" t="s">
        <v>1500</v>
      </c>
      <c r="K205" s="30" t="s">
        <v>50</v>
      </c>
      <c r="L205" s="30" t="s">
        <v>1116</v>
      </c>
      <c r="M205" s="30" t="s">
        <v>533</v>
      </c>
      <c r="N205" s="30" t="s">
        <v>1596</v>
      </c>
      <c r="O205" s="30" t="s">
        <v>1596</v>
      </c>
      <c r="P205" s="30" t="s">
        <v>1692</v>
      </c>
      <c r="Q205" s="30" t="str">
        <f t="shared" si="9"/>
        <v>Yes</v>
      </c>
      <c r="S205" s="30" t="str">
        <f>'Input Form'!D$20</f>
        <v>QIAseq 96-Index I set A (not recommended)</v>
      </c>
      <c r="T205" s="30" t="s">
        <v>1036</v>
      </c>
      <c r="U205" s="30" t="str">
        <f t="shared" si="10"/>
        <v>QIAseq 96-Index I set A (not recommended)-C02</v>
      </c>
    </row>
    <row r="206" spans="1:21">
      <c r="A206" s="30" t="s">
        <v>29</v>
      </c>
      <c r="B206" s="30" t="s">
        <v>1117</v>
      </c>
      <c r="C206" s="30" t="str">
        <f t="shared" si="11"/>
        <v>QIAseq 96-Unique Dual Index Set B-D12</v>
      </c>
      <c r="D206" s="30">
        <v>188</v>
      </c>
      <c r="E206" s="30" t="s">
        <v>49</v>
      </c>
      <c r="F206" s="30" t="s">
        <v>1117</v>
      </c>
      <c r="G206" s="30" t="s">
        <v>442</v>
      </c>
      <c r="H206" s="30" t="s">
        <v>1903</v>
      </c>
      <c r="I206" s="30" t="s">
        <v>1501</v>
      </c>
      <c r="J206" s="30" t="s">
        <v>1501</v>
      </c>
      <c r="K206" s="30" t="s">
        <v>50</v>
      </c>
      <c r="L206" s="30" t="s">
        <v>1117</v>
      </c>
      <c r="M206" s="30" t="s">
        <v>546</v>
      </c>
      <c r="N206" s="30" t="s">
        <v>1597</v>
      </c>
      <c r="O206" s="30" t="s">
        <v>1597</v>
      </c>
      <c r="P206" s="30" t="s">
        <v>1693</v>
      </c>
      <c r="Q206" s="30" t="str">
        <f t="shared" si="9"/>
        <v>Yes</v>
      </c>
      <c r="S206" s="30" t="str">
        <f>'Input Form'!D$20</f>
        <v>QIAseq 96-Index I set A (not recommended)</v>
      </c>
      <c r="T206" s="30" t="s">
        <v>1037</v>
      </c>
      <c r="U206" s="30" t="str">
        <f t="shared" si="10"/>
        <v>QIAseq 96-Index I set A (not recommended)-D02</v>
      </c>
    </row>
    <row r="207" spans="1:21">
      <c r="A207" s="30" t="s">
        <v>29</v>
      </c>
      <c r="B207" s="30" t="s">
        <v>1118</v>
      </c>
      <c r="C207" s="30" t="str">
        <f t="shared" si="11"/>
        <v>QIAseq 96-Unique Dual Index Set B-E12</v>
      </c>
      <c r="D207" s="30">
        <v>189</v>
      </c>
      <c r="E207" s="30" t="s">
        <v>49</v>
      </c>
      <c r="F207" s="30" t="s">
        <v>1118</v>
      </c>
      <c r="G207" s="30" t="s">
        <v>455</v>
      </c>
      <c r="H207" s="30" t="s">
        <v>1904</v>
      </c>
      <c r="I207" s="30" t="s">
        <v>1502</v>
      </c>
      <c r="J207" s="30" t="s">
        <v>1502</v>
      </c>
      <c r="K207" s="30" t="s">
        <v>50</v>
      </c>
      <c r="L207" s="30" t="s">
        <v>1118</v>
      </c>
      <c r="M207" s="30" t="s">
        <v>559</v>
      </c>
      <c r="N207" s="30" t="s">
        <v>1598</v>
      </c>
      <c r="O207" s="30" t="s">
        <v>1598</v>
      </c>
      <c r="P207" s="30" t="s">
        <v>1694</v>
      </c>
      <c r="Q207" s="30" t="str">
        <f t="shared" si="9"/>
        <v>Yes</v>
      </c>
      <c r="S207" s="30" t="str">
        <f>'Input Form'!D$20</f>
        <v>QIAseq 96-Index I set A (not recommended)</v>
      </c>
      <c r="T207" s="30" t="s">
        <v>1038</v>
      </c>
      <c r="U207" s="30" t="str">
        <f t="shared" si="10"/>
        <v>QIAseq 96-Index I set A (not recommended)-E02</v>
      </c>
    </row>
    <row r="208" spans="1:21">
      <c r="A208" s="30" t="s">
        <v>29</v>
      </c>
      <c r="B208" s="30" t="s">
        <v>1119</v>
      </c>
      <c r="C208" s="30" t="str">
        <f t="shared" si="11"/>
        <v>QIAseq 96-Unique Dual Index Set B-F12</v>
      </c>
      <c r="D208" s="30">
        <v>190</v>
      </c>
      <c r="E208" s="30" t="s">
        <v>49</v>
      </c>
      <c r="F208" s="30" t="s">
        <v>1119</v>
      </c>
      <c r="G208" s="30" t="s">
        <v>468</v>
      </c>
      <c r="H208" s="30" t="s">
        <v>1905</v>
      </c>
      <c r="I208" s="30" t="s">
        <v>1503</v>
      </c>
      <c r="J208" s="30" t="s">
        <v>1503</v>
      </c>
      <c r="K208" s="30" t="s">
        <v>50</v>
      </c>
      <c r="L208" s="30" t="s">
        <v>1119</v>
      </c>
      <c r="M208" s="30" t="s">
        <v>572</v>
      </c>
      <c r="N208" s="30" t="s">
        <v>1599</v>
      </c>
      <c r="O208" s="30" t="s">
        <v>1599</v>
      </c>
      <c r="P208" s="30" t="s">
        <v>1695</v>
      </c>
      <c r="Q208" s="30" t="str">
        <f t="shared" si="9"/>
        <v>Yes</v>
      </c>
      <c r="S208" s="30" t="str">
        <f>'Input Form'!D$20</f>
        <v>QIAseq 96-Index I set A (not recommended)</v>
      </c>
      <c r="T208" s="30" t="s">
        <v>1039</v>
      </c>
      <c r="U208" s="30" t="str">
        <f t="shared" si="10"/>
        <v>QIAseq 96-Index I set A (not recommended)-F02</v>
      </c>
    </row>
    <row r="209" spans="1:21">
      <c r="A209" s="30" t="s">
        <v>29</v>
      </c>
      <c r="B209" s="30" t="s">
        <v>1120</v>
      </c>
      <c r="C209" s="30" t="str">
        <f t="shared" si="11"/>
        <v>QIAseq 96-Unique Dual Index Set B-G12</v>
      </c>
      <c r="D209" s="30">
        <v>191</v>
      </c>
      <c r="E209" s="30" t="s">
        <v>49</v>
      </c>
      <c r="F209" s="30" t="s">
        <v>1120</v>
      </c>
      <c r="G209" s="30" t="s">
        <v>481</v>
      </c>
      <c r="H209" s="30" t="s">
        <v>1906</v>
      </c>
      <c r="I209" s="30" t="s">
        <v>1504</v>
      </c>
      <c r="J209" s="30" t="s">
        <v>1504</v>
      </c>
      <c r="K209" s="30" t="s">
        <v>50</v>
      </c>
      <c r="L209" s="30" t="s">
        <v>1120</v>
      </c>
      <c r="M209" s="30" t="s">
        <v>585</v>
      </c>
      <c r="N209" s="30" t="s">
        <v>1600</v>
      </c>
      <c r="O209" s="30" t="s">
        <v>1600</v>
      </c>
      <c r="P209" s="30" t="s">
        <v>1696</v>
      </c>
      <c r="Q209" s="30" t="str">
        <f t="shared" si="9"/>
        <v>Yes</v>
      </c>
      <c r="S209" s="30" t="str">
        <f>'Input Form'!D$20</f>
        <v>QIAseq 96-Index I set A (not recommended)</v>
      </c>
      <c r="T209" s="30" t="s">
        <v>1040</v>
      </c>
      <c r="U209" s="30" t="str">
        <f t="shared" si="10"/>
        <v>QIAseq 96-Index I set A (not recommended)-G02</v>
      </c>
    </row>
    <row r="210" spans="1:21">
      <c r="A210" s="30" t="s">
        <v>29</v>
      </c>
      <c r="B210" s="30" t="s">
        <v>1121</v>
      </c>
      <c r="C210" s="30" t="str">
        <f t="shared" si="11"/>
        <v>QIAseq 96-Unique Dual Index Set B-H12</v>
      </c>
      <c r="D210" s="30">
        <v>192</v>
      </c>
      <c r="E210" s="30" t="s">
        <v>49</v>
      </c>
      <c r="F210" s="30" t="s">
        <v>1121</v>
      </c>
      <c r="G210" s="30" t="s">
        <v>494</v>
      </c>
      <c r="H210" s="30" t="s">
        <v>1907</v>
      </c>
      <c r="I210" s="30" t="s">
        <v>1505</v>
      </c>
      <c r="J210" s="30" t="s">
        <v>1505</v>
      </c>
      <c r="K210" s="30" t="s">
        <v>50</v>
      </c>
      <c r="L210" s="30" t="s">
        <v>1121</v>
      </c>
      <c r="M210" s="30" t="s">
        <v>598</v>
      </c>
      <c r="N210" s="30" t="s">
        <v>1601</v>
      </c>
      <c r="O210" s="30" t="s">
        <v>1601</v>
      </c>
      <c r="P210" s="30" t="s">
        <v>1697</v>
      </c>
      <c r="Q210" s="30" t="str">
        <f t="shared" si="9"/>
        <v>Yes</v>
      </c>
      <c r="S210" s="30" t="str">
        <f>'Input Form'!D$20</f>
        <v>QIAseq 96-Index I set A (not recommended)</v>
      </c>
      <c r="T210" s="30" t="s">
        <v>1041</v>
      </c>
      <c r="U210" s="30" t="str">
        <f t="shared" si="10"/>
        <v>QIAseq 96-Index I set A (not recommended)-H02</v>
      </c>
    </row>
    <row r="211" spans="1:21">
      <c r="A211" s="30" t="s">
        <v>2352</v>
      </c>
      <c r="B211" s="30" t="s">
        <v>72</v>
      </c>
      <c r="C211" s="30" t="str">
        <f t="shared" si="11"/>
        <v>QIAseq 96-Unique Dual Index Set C-A01</v>
      </c>
      <c r="D211" s="30">
        <v>193</v>
      </c>
      <c r="E211" s="30" t="s">
        <v>1698</v>
      </c>
      <c r="F211" s="30" t="s">
        <v>72</v>
      </c>
      <c r="G211" s="30" t="s">
        <v>600</v>
      </c>
      <c r="H211" s="30" t="s">
        <v>1908</v>
      </c>
      <c r="I211" s="30"/>
      <c r="J211" s="30"/>
      <c r="K211" s="30" t="s">
        <v>1714</v>
      </c>
      <c r="L211" s="30" t="s">
        <v>72</v>
      </c>
      <c r="M211" s="30" t="s">
        <v>689</v>
      </c>
      <c r="N211" s="30" t="s">
        <v>2100</v>
      </c>
      <c r="O211" s="30"/>
      <c r="P211" s="30"/>
      <c r="S211" s="30" t="str">
        <f>'Input Form'!D$20</f>
        <v>QIAseq 96-Index I set A (not recommended)</v>
      </c>
      <c r="T211" s="30" t="s">
        <v>1042</v>
      </c>
      <c r="U211" s="30" t="str">
        <f t="shared" si="10"/>
        <v>QIAseq 96-Index I set A (not recommended)-A03</v>
      </c>
    </row>
    <row r="212" spans="1:21">
      <c r="A212" s="30" t="s">
        <v>2352</v>
      </c>
      <c r="B212" s="30" t="s">
        <v>79</v>
      </c>
      <c r="C212" s="30" t="str">
        <f t="shared" si="11"/>
        <v>QIAseq 96-Unique Dual Index Set C-B01</v>
      </c>
      <c r="D212" s="30">
        <v>194</v>
      </c>
      <c r="E212" s="30" t="s">
        <v>1698</v>
      </c>
      <c r="F212" s="30" t="s">
        <v>79</v>
      </c>
      <c r="G212" s="30" t="s">
        <v>612</v>
      </c>
      <c r="H212" s="30" t="s">
        <v>1909</v>
      </c>
      <c r="I212" s="30"/>
      <c r="J212" s="30"/>
      <c r="K212" s="30" t="s">
        <v>1714</v>
      </c>
      <c r="L212" s="30" t="s">
        <v>79</v>
      </c>
      <c r="M212" s="30" t="s">
        <v>1707</v>
      </c>
      <c r="N212" s="30" t="s">
        <v>2101</v>
      </c>
      <c r="O212" s="30"/>
      <c r="P212" s="30"/>
      <c r="S212" s="30" t="str">
        <f>'Input Form'!D$20</f>
        <v>QIAseq 96-Index I set A (not recommended)</v>
      </c>
      <c r="T212" s="30" t="s">
        <v>1043</v>
      </c>
      <c r="U212" s="30" t="str">
        <f t="shared" si="10"/>
        <v>QIAseq 96-Index I set A (not recommended)-B03</v>
      </c>
    </row>
    <row r="213" spans="1:21">
      <c r="A213" s="30" t="s">
        <v>2352</v>
      </c>
      <c r="B213" s="30" t="s">
        <v>86</v>
      </c>
      <c r="C213" s="30" t="str">
        <f t="shared" si="11"/>
        <v>QIAseq 96-Unique Dual Index Set C-C01</v>
      </c>
      <c r="D213" s="30">
        <v>195</v>
      </c>
      <c r="E213" s="30" t="s">
        <v>1698</v>
      </c>
      <c r="F213" s="30" t="s">
        <v>86</v>
      </c>
      <c r="G213" s="30" t="s">
        <v>623</v>
      </c>
      <c r="H213" s="30" t="s">
        <v>1910</v>
      </c>
      <c r="I213" s="30"/>
      <c r="J213" s="30"/>
      <c r="K213" s="30" t="s">
        <v>1714</v>
      </c>
      <c r="L213" s="30" t="s">
        <v>86</v>
      </c>
      <c r="M213" s="30" t="s">
        <v>1708</v>
      </c>
      <c r="N213" s="30" t="s">
        <v>2102</v>
      </c>
      <c r="O213" s="30"/>
      <c r="P213" s="30"/>
      <c r="S213" s="30" t="str">
        <f>'Input Form'!D$20</f>
        <v>QIAseq 96-Index I set A (not recommended)</v>
      </c>
      <c r="T213" s="30" t="s">
        <v>1044</v>
      </c>
      <c r="U213" s="30" t="str">
        <f t="shared" si="10"/>
        <v>QIAseq 96-Index I set A (not recommended)-C03</v>
      </c>
    </row>
    <row r="214" spans="1:21">
      <c r="A214" s="30" t="s">
        <v>2352</v>
      </c>
      <c r="B214" s="30" t="s">
        <v>93</v>
      </c>
      <c r="C214" s="30" t="str">
        <f t="shared" si="11"/>
        <v>QIAseq 96-Unique Dual Index Set C-D01</v>
      </c>
      <c r="D214" s="30">
        <v>196</v>
      </c>
      <c r="E214" s="30" t="s">
        <v>1698</v>
      </c>
      <c r="F214" s="30" t="s">
        <v>93</v>
      </c>
      <c r="G214" s="30" t="s">
        <v>634</v>
      </c>
      <c r="H214" s="30" t="s">
        <v>1911</v>
      </c>
      <c r="I214" s="30"/>
      <c r="J214" s="30"/>
      <c r="K214" s="30" t="s">
        <v>1714</v>
      </c>
      <c r="L214" s="30" t="s">
        <v>93</v>
      </c>
      <c r="M214" s="30" t="s">
        <v>1709</v>
      </c>
      <c r="N214" s="30" t="s">
        <v>2103</v>
      </c>
      <c r="O214" s="30"/>
      <c r="P214" s="30"/>
      <c r="S214" s="30" t="str">
        <f>'Input Form'!D$20</f>
        <v>QIAseq 96-Index I set A (not recommended)</v>
      </c>
      <c r="T214" s="30" t="s">
        <v>1045</v>
      </c>
      <c r="U214" s="30" t="str">
        <f t="shared" si="10"/>
        <v>QIAseq 96-Index I set A (not recommended)-D03</v>
      </c>
    </row>
    <row r="215" spans="1:21">
      <c r="A215" s="30" t="s">
        <v>2352</v>
      </c>
      <c r="B215" s="30" t="s">
        <v>100</v>
      </c>
      <c r="C215" s="30" t="str">
        <f t="shared" si="11"/>
        <v>QIAseq 96-Unique Dual Index Set C-E01</v>
      </c>
      <c r="D215" s="30">
        <v>197</v>
      </c>
      <c r="E215" s="30" t="s">
        <v>1698</v>
      </c>
      <c r="F215" s="30" t="s">
        <v>100</v>
      </c>
      <c r="G215" s="30" t="s">
        <v>645</v>
      </c>
      <c r="H215" s="30" t="s">
        <v>1912</v>
      </c>
      <c r="I215" s="30"/>
      <c r="J215" s="30"/>
      <c r="K215" s="30" t="s">
        <v>1714</v>
      </c>
      <c r="L215" s="30" t="s">
        <v>100</v>
      </c>
      <c r="M215" s="30" t="s">
        <v>1710</v>
      </c>
      <c r="N215" s="30" t="s">
        <v>2104</v>
      </c>
      <c r="O215" s="30"/>
      <c r="P215" s="30"/>
      <c r="S215" s="30" t="str">
        <f>'Input Form'!D$20</f>
        <v>QIAseq 96-Index I set A (not recommended)</v>
      </c>
      <c r="T215" s="30" t="s">
        <v>1046</v>
      </c>
      <c r="U215" s="30" t="str">
        <f t="shared" si="10"/>
        <v>QIAseq 96-Index I set A (not recommended)-E03</v>
      </c>
    </row>
    <row r="216" spans="1:21">
      <c r="A216" s="30" t="s">
        <v>2352</v>
      </c>
      <c r="B216" s="30" t="s">
        <v>107</v>
      </c>
      <c r="C216" s="30" t="str">
        <f t="shared" si="11"/>
        <v>QIAseq 96-Unique Dual Index Set C-F01</v>
      </c>
      <c r="D216" s="30">
        <v>198</v>
      </c>
      <c r="E216" s="30" t="s">
        <v>1698</v>
      </c>
      <c r="F216" s="30" t="s">
        <v>107</v>
      </c>
      <c r="G216" s="30" t="s">
        <v>656</v>
      </c>
      <c r="H216" s="30" t="s">
        <v>1913</v>
      </c>
      <c r="I216" s="30"/>
      <c r="J216" s="30"/>
      <c r="K216" s="30" t="s">
        <v>1714</v>
      </c>
      <c r="L216" s="30" t="s">
        <v>107</v>
      </c>
      <c r="M216" s="30" t="s">
        <v>1711</v>
      </c>
      <c r="N216" s="30" t="s">
        <v>2105</v>
      </c>
      <c r="O216" s="30"/>
      <c r="P216" s="30"/>
      <c r="S216" s="30" t="str">
        <f>'Input Form'!D$20</f>
        <v>QIAseq 96-Index I set A (not recommended)</v>
      </c>
      <c r="T216" s="30" t="s">
        <v>1047</v>
      </c>
      <c r="U216" s="30" t="str">
        <f t="shared" si="10"/>
        <v>QIAseq 96-Index I set A (not recommended)-F03</v>
      </c>
    </row>
    <row r="217" spans="1:21">
      <c r="A217" s="30" t="s">
        <v>2352</v>
      </c>
      <c r="B217" s="30" t="s">
        <v>114</v>
      </c>
      <c r="C217" s="30" t="str">
        <f t="shared" si="11"/>
        <v>QIAseq 96-Unique Dual Index Set C-G01</v>
      </c>
      <c r="D217" s="30">
        <v>199</v>
      </c>
      <c r="E217" s="30" t="s">
        <v>1698</v>
      </c>
      <c r="F217" s="30" t="s">
        <v>114</v>
      </c>
      <c r="G217" s="30" t="s">
        <v>667</v>
      </c>
      <c r="H217" s="30" t="s">
        <v>1914</v>
      </c>
      <c r="I217" s="30"/>
      <c r="J217" s="30"/>
      <c r="K217" s="30" t="s">
        <v>1714</v>
      </c>
      <c r="L217" s="30" t="s">
        <v>114</v>
      </c>
      <c r="M217" s="30" t="s">
        <v>1712</v>
      </c>
      <c r="N217" s="30" t="s">
        <v>2106</v>
      </c>
      <c r="O217" s="30"/>
      <c r="P217" s="30"/>
      <c r="S217" s="30" t="str">
        <f>'Input Form'!D$20</f>
        <v>QIAseq 96-Index I set A (not recommended)</v>
      </c>
      <c r="T217" s="30" t="s">
        <v>1048</v>
      </c>
      <c r="U217" s="30" t="str">
        <f t="shared" si="10"/>
        <v>QIAseq 96-Index I set A (not recommended)-G03</v>
      </c>
    </row>
    <row r="218" spans="1:21">
      <c r="A218" s="30" t="s">
        <v>2352</v>
      </c>
      <c r="B218" s="30" t="s">
        <v>121</v>
      </c>
      <c r="C218" s="30" t="str">
        <f t="shared" si="11"/>
        <v>QIAseq 96-Unique Dual Index Set C-H01</v>
      </c>
      <c r="D218" s="30">
        <v>200</v>
      </c>
      <c r="E218" s="30" t="s">
        <v>1698</v>
      </c>
      <c r="F218" s="30" t="s">
        <v>121</v>
      </c>
      <c r="G218" s="30" t="s">
        <v>678</v>
      </c>
      <c r="H218" s="30" t="s">
        <v>1915</v>
      </c>
      <c r="I218" s="30"/>
      <c r="J218" s="30"/>
      <c r="K218" s="30" t="s">
        <v>1714</v>
      </c>
      <c r="L218" s="30" t="s">
        <v>121</v>
      </c>
      <c r="M218" s="30" t="s">
        <v>1713</v>
      </c>
      <c r="N218" s="30" t="s">
        <v>2107</v>
      </c>
      <c r="O218" s="30"/>
      <c r="P218" s="30"/>
      <c r="S218" s="30" t="str">
        <f>'Input Form'!D$20</f>
        <v>QIAseq 96-Index I set A (not recommended)</v>
      </c>
      <c r="T218" s="30" t="s">
        <v>1049</v>
      </c>
      <c r="U218" s="30" t="str">
        <f t="shared" si="10"/>
        <v>QIAseq 96-Index I set A (not recommended)-H03</v>
      </c>
    </row>
    <row r="219" spans="1:21">
      <c r="A219" s="30" t="s">
        <v>2352</v>
      </c>
      <c r="B219" s="30" t="s">
        <v>1034</v>
      </c>
      <c r="C219" s="30" t="str">
        <f t="shared" si="11"/>
        <v>QIAseq 96-Unique Dual Index Set C-A02</v>
      </c>
      <c r="D219" s="30">
        <v>201</v>
      </c>
      <c r="E219" s="30" t="s">
        <v>1698</v>
      </c>
      <c r="F219" s="30" t="s">
        <v>1034</v>
      </c>
      <c r="G219" s="30" t="s">
        <v>601</v>
      </c>
      <c r="H219" s="30" t="s">
        <v>1916</v>
      </c>
      <c r="I219" s="30"/>
      <c r="J219" s="30"/>
      <c r="K219" s="30" t="s">
        <v>1714</v>
      </c>
      <c r="L219" s="30" t="s">
        <v>1034</v>
      </c>
      <c r="M219" s="30" t="s">
        <v>690</v>
      </c>
      <c r="N219" s="30" t="s">
        <v>2108</v>
      </c>
      <c r="O219" s="30"/>
      <c r="P219" s="30"/>
      <c r="S219" s="30" t="str">
        <f>'Input Form'!D$20</f>
        <v>QIAseq 96-Index I set A (not recommended)</v>
      </c>
      <c r="T219" s="30" t="s">
        <v>1050</v>
      </c>
      <c r="U219" s="30" t="str">
        <f t="shared" si="10"/>
        <v>QIAseq 96-Index I set A (not recommended)-A04</v>
      </c>
    </row>
    <row r="220" spans="1:21">
      <c r="A220" s="30" t="s">
        <v>2352</v>
      </c>
      <c r="B220" s="30" t="s">
        <v>1035</v>
      </c>
      <c r="C220" s="30" t="str">
        <f t="shared" si="11"/>
        <v>QIAseq 96-Unique Dual Index Set C-B02</v>
      </c>
      <c r="D220" s="30">
        <v>202</v>
      </c>
      <c r="E220" s="30" t="s">
        <v>1698</v>
      </c>
      <c r="F220" s="30" t="s">
        <v>1035</v>
      </c>
      <c r="G220" s="30" t="s">
        <v>613</v>
      </c>
      <c r="H220" s="30" t="s">
        <v>1917</v>
      </c>
      <c r="I220" s="30"/>
      <c r="J220" s="30"/>
      <c r="K220" s="30" t="s">
        <v>1714</v>
      </c>
      <c r="L220" s="30" t="s">
        <v>1035</v>
      </c>
      <c r="M220" s="30" t="s">
        <v>701</v>
      </c>
      <c r="N220" s="30" t="s">
        <v>2109</v>
      </c>
      <c r="O220" s="30"/>
      <c r="P220" s="30"/>
      <c r="S220" s="30" t="str">
        <f>'Input Form'!D$20</f>
        <v>QIAseq 96-Index I set A (not recommended)</v>
      </c>
      <c r="T220" s="30" t="s">
        <v>1051</v>
      </c>
      <c r="U220" s="30" t="str">
        <f t="shared" si="10"/>
        <v>QIAseq 96-Index I set A (not recommended)-B04</v>
      </c>
    </row>
    <row r="221" spans="1:21">
      <c r="A221" s="30" t="s">
        <v>2352</v>
      </c>
      <c r="B221" s="30" t="s">
        <v>1036</v>
      </c>
      <c r="C221" s="30" t="str">
        <f t="shared" si="11"/>
        <v>QIAseq 96-Unique Dual Index Set C-C02</v>
      </c>
      <c r="D221" s="30">
        <v>203</v>
      </c>
      <c r="E221" s="30" t="s">
        <v>1698</v>
      </c>
      <c r="F221" s="30" t="s">
        <v>1036</v>
      </c>
      <c r="G221" s="30" t="s">
        <v>624</v>
      </c>
      <c r="H221" s="30" t="s">
        <v>1918</v>
      </c>
      <c r="I221" s="30"/>
      <c r="J221" s="30"/>
      <c r="K221" s="30" t="s">
        <v>1714</v>
      </c>
      <c r="L221" s="30" t="s">
        <v>1036</v>
      </c>
      <c r="M221" s="30" t="s">
        <v>712</v>
      </c>
      <c r="N221" s="30" t="s">
        <v>2110</v>
      </c>
      <c r="O221" s="30"/>
      <c r="P221" s="30"/>
      <c r="S221" s="30" t="str">
        <f>'Input Form'!D$20</f>
        <v>QIAseq 96-Index I set A (not recommended)</v>
      </c>
      <c r="T221" s="30" t="s">
        <v>1052</v>
      </c>
      <c r="U221" s="30" t="str">
        <f t="shared" si="10"/>
        <v>QIAseq 96-Index I set A (not recommended)-C04</v>
      </c>
    </row>
    <row r="222" spans="1:21">
      <c r="A222" s="30" t="s">
        <v>2352</v>
      </c>
      <c r="B222" s="30" t="s">
        <v>1037</v>
      </c>
      <c r="C222" s="30" t="str">
        <f t="shared" si="11"/>
        <v>QIAseq 96-Unique Dual Index Set C-D02</v>
      </c>
      <c r="D222" s="30">
        <v>204</v>
      </c>
      <c r="E222" s="30" t="s">
        <v>1698</v>
      </c>
      <c r="F222" s="30" t="s">
        <v>1037</v>
      </c>
      <c r="G222" s="30" t="s">
        <v>635</v>
      </c>
      <c r="H222" s="30" t="s">
        <v>1919</v>
      </c>
      <c r="I222" s="30"/>
      <c r="J222" s="30"/>
      <c r="K222" s="30" t="s">
        <v>1714</v>
      </c>
      <c r="L222" s="30" t="s">
        <v>1037</v>
      </c>
      <c r="M222" s="30" t="s">
        <v>723</v>
      </c>
      <c r="N222" s="30" t="s">
        <v>2111</v>
      </c>
      <c r="O222" s="30"/>
      <c r="P222" s="30"/>
      <c r="S222" s="30" t="str">
        <f>'Input Form'!D$20</f>
        <v>QIAseq 96-Index I set A (not recommended)</v>
      </c>
      <c r="T222" s="30" t="s">
        <v>1053</v>
      </c>
      <c r="U222" s="30" t="str">
        <f t="shared" si="10"/>
        <v>QIAseq 96-Index I set A (not recommended)-D04</v>
      </c>
    </row>
    <row r="223" spans="1:21">
      <c r="A223" s="30" t="s">
        <v>2352</v>
      </c>
      <c r="B223" s="30" t="s">
        <v>1038</v>
      </c>
      <c r="C223" s="30" t="str">
        <f t="shared" si="11"/>
        <v>QIAseq 96-Unique Dual Index Set C-E02</v>
      </c>
      <c r="D223" s="30">
        <v>205</v>
      </c>
      <c r="E223" s="30" t="s">
        <v>1698</v>
      </c>
      <c r="F223" s="30" t="s">
        <v>1038</v>
      </c>
      <c r="G223" s="30" t="s">
        <v>646</v>
      </c>
      <c r="H223" s="30" t="s">
        <v>1920</v>
      </c>
      <c r="I223" s="30"/>
      <c r="J223" s="30"/>
      <c r="K223" s="30" t="s">
        <v>1714</v>
      </c>
      <c r="L223" s="30" t="s">
        <v>1038</v>
      </c>
      <c r="M223" s="30" t="s">
        <v>734</v>
      </c>
      <c r="N223" s="30" t="s">
        <v>2112</v>
      </c>
      <c r="O223" s="30"/>
      <c r="P223" s="30"/>
      <c r="S223" s="30" t="str">
        <f>'Input Form'!D$20</f>
        <v>QIAseq 96-Index I set A (not recommended)</v>
      </c>
      <c r="T223" s="30" t="s">
        <v>1054</v>
      </c>
      <c r="U223" s="30" t="str">
        <f t="shared" si="10"/>
        <v>QIAseq 96-Index I set A (not recommended)-E04</v>
      </c>
    </row>
    <row r="224" spans="1:21">
      <c r="A224" s="30" t="s">
        <v>2352</v>
      </c>
      <c r="B224" s="30" t="s">
        <v>1039</v>
      </c>
      <c r="C224" s="30" t="str">
        <f t="shared" si="11"/>
        <v>QIAseq 96-Unique Dual Index Set C-F02</v>
      </c>
      <c r="D224" s="30">
        <v>206</v>
      </c>
      <c r="E224" s="30" t="s">
        <v>1698</v>
      </c>
      <c r="F224" s="30" t="s">
        <v>1039</v>
      </c>
      <c r="G224" s="30" t="s">
        <v>657</v>
      </c>
      <c r="H224" s="30" t="s">
        <v>1921</v>
      </c>
      <c r="I224" s="30"/>
      <c r="J224" s="30"/>
      <c r="K224" s="30" t="s">
        <v>1714</v>
      </c>
      <c r="L224" s="30" t="s">
        <v>1039</v>
      </c>
      <c r="M224" s="30" t="s">
        <v>745</v>
      </c>
      <c r="N224" s="30" t="s">
        <v>2113</v>
      </c>
      <c r="O224" s="30"/>
      <c r="P224" s="30"/>
      <c r="S224" s="30" t="str">
        <f>'Input Form'!D$20</f>
        <v>QIAseq 96-Index I set A (not recommended)</v>
      </c>
      <c r="T224" s="30" t="s">
        <v>1055</v>
      </c>
      <c r="U224" s="30" t="str">
        <f t="shared" si="10"/>
        <v>QIAseq 96-Index I set A (not recommended)-F04</v>
      </c>
    </row>
    <row r="225" spans="1:21">
      <c r="A225" s="30" t="s">
        <v>2352</v>
      </c>
      <c r="B225" s="30" t="s">
        <v>1040</v>
      </c>
      <c r="C225" s="30" t="str">
        <f t="shared" si="11"/>
        <v>QIAseq 96-Unique Dual Index Set C-G02</v>
      </c>
      <c r="D225" s="30">
        <v>207</v>
      </c>
      <c r="E225" s="30" t="s">
        <v>1698</v>
      </c>
      <c r="F225" s="30" t="s">
        <v>1040</v>
      </c>
      <c r="G225" s="30" t="s">
        <v>668</v>
      </c>
      <c r="H225" s="30" t="s">
        <v>1922</v>
      </c>
      <c r="I225" s="30"/>
      <c r="J225" s="30"/>
      <c r="K225" s="30" t="s">
        <v>1714</v>
      </c>
      <c r="L225" s="30" t="s">
        <v>1040</v>
      </c>
      <c r="M225" s="30" t="s">
        <v>756</v>
      </c>
      <c r="N225" s="30" t="s">
        <v>2114</v>
      </c>
      <c r="O225" s="30"/>
      <c r="P225" s="30"/>
      <c r="S225" s="30" t="str">
        <f>'Input Form'!D$20</f>
        <v>QIAseq 96-Index I set A (not recommended)</v>
      </c>
      <c r="T225" s="30" t="s">
        <v>1056</v>
      </c>
      <c r="U225" s="30" t="str">
        <f t="shared" si="10"/>
        <v>QIAseq 96-Index I set A (not recommended)-G04</v>
      </c>
    </row>
    <row r="226" spans="1:21">
      <c r="A226" s="30" t="s">
        <v>2352</v>
      </c>
      <c r="B226" s="30" t="s">
        <v>1041</v>
      </c>
      <c r="C226" s="30" t="str">
        <f t="shared" si="11"/>
        <v>QIAseq 96-Unique Dual Index Set C-H02</v>
      </c>
      <c r="D226" s="30">
        <v>208</v>
      </c>
      <c r="E226" s="30" t="s">
        <v>1698</v>
      </c>
      <c r="F226" s="30" t="s">
        <v>1041</v>
      </c>
      <c r="G226" s="30" t="s">
        <v>679</v>
      </c>
      <c r="H226" s="30" t="s">
        <v>1923</v>
      </c>
      <c r="I226" s="30"/>
      <c r="J226" s="30"/>
      <c r="K226" s="30" t="s">
        <v>1714</v>
      </c>
      <c r="L226" s="30" t="s">
        <v>1041</v>
      </c>
      <c r="M226" s="30" t="s">
        <v>767</v>
      </c>
      <c r="N226" s="30" t="s">
        <v>2115</v>
      </c>
      <c r="O226" s="30"/>
      <c r="P226" s="30"/>
      <c r="S226" s="30" t="str">
        <f>'Input Form'!D$20</f>
        <v>QIAseq 96-Index I set A (not recommended)</v>
      </c>
      <c r="T226" s="30" t="s">
        <v>1057</v>
      </c>
      <c r="U226" s="30" t="str">
        <f t="shared" si="10"/>
        <v>QIAseq 96-Index I set A (not recommended)-H04</v>
      </c>
    </row>
    <row r="227" spans="1:21">
      <c r="A227" s="30" t="s">
        <v>2352</v>
      </c>
      <c r="B227" s="30" t="s">
        <v>1042</v>
      </c>
      <c r="C227" s="30" t="str">
        <f t="shared" si="11"/>
        <v>QIAseq 96-Unique Dual Index Set C-A03</v>
      </c>
      <c r="D227" s="30">
        <v>209</v>
      </c>
      <c r="E227" s="30" t="s">
        <v>1698</v>
      </c>
      <c r="F227" s="30" t="s">
        <v>1042</v>
      </c>
      <c r="G227" s="30" t="s">
        <v>602</v>
      </c>
      <c r="H227" s="30" t="s">
        <v>1924</v>
      </c>
      <c r="I227" s="30"/>
      <c r="J227" s="30"/>
      <c r="K227" s="30" t="s">
        <v>1714</v>
      </c>
      <c r="L227" s="30" t="s">
        <v>1042</v>
      </c>
      <c r="M227" s="30" t="s">
        <v>691</v>
      </c>
      <c r="N227" s="30" t="s">
        <v>2116</v>
      </c>
      <c r="O227" s="30"/>
      <c r="P227" s="30"/>
      <c r="S227" s="30" t="str">
        <f>'Input Form'!D$20</f>
        <v>QIAseq 96-Index I set A (not recommended)</v>
      </c>
      <c r="T227" s="30" t="s">
        <v>1058</v>
      </c>
      <c r="U227" s="30" t="str">
        <f t="shared" ref="U227:U290" si="12">S227&amp;"-"&amp;T227</f>
        <v>QIAseq 96-Index I set A (not recommended)-A05</v>
      </c>
    </row>
    <row r="228" spans="1:21">
      <c r="A228" s="30" t="s">
        <v>2352</v>
      </c>
      <c r="B228" s="30" t="s">
        <v>1043</v>
      </c>
      <c r="C228" s="30" t="str">
        <f t="shared" si="11"/>
        <v>QIAseq 96-Unique Dual Index Set C-B03</v>
      </c>
      <c r="D228" s="30">
        <v>210</v>
      </c>
      <c r="E228" s="30" t="s">
        <v>1698</v>
      </c>
      <c r="F228" s="30" t="s">
        <v>1043</v>
      </c>
      <c r="G228" s="30" t="s">
        <v>1700</v>
      </c>
      <c r="H228" s="30" t="s">
        <v>1925</v>
      </c>
      <c r="I228" s="30"/>
      <c r="J228" s="30"/>
      <c r="K228" s="30" t="s">
        <v>1714</v>
      </c>
      <c r="L228" s="30" t="s">
        <v>1043</v>
      </c>
      <c r="M228" s="30" t="s">
        <v>702</v>
      </c>
      <c r="N228" s="30" t="s">
        <v>2117</v>
      </c>
      <c r="O228" s="30"/>
      <c r="P228" s="30"/>
      <c r="S228" s="30" t="str">
        <f>'Input Form'!D$20</f>
        <v>QIAseq 96-Index I set A (not recommended)</v>
      </c>
      <c r="T228" s="30" t="s">
        <v>1059</v>
      </c>
      <c r="U228" s="30" t="str">
        <f t="shared" si="12"/>
        <v>QIAseq 96-Index I set A (not recommended)-B05</v>
      </c>
    </row>
    <row r="229" spans="1:21">
      <c r="A229" s="30" t="s">
        <v>2352</v>
      </c>
      <c r="B229" s="30" t="s">
        <v>1044</v>
      </c>
      <c r="C229" s="30" t="str">
        <f t="shared" si="11"/>
        <v>QIAseq 96-Unique Dual Index Set C-C03</v>
      </c>
      <c r="D229" s="30">
        <v>211</v>
      </c>
      <c r="E229" s="30" t="s">
        <v>1698</v>
      </c>
      <c r="F229" s="30" t="s">
        <v>1044</v>
      </c>
      <c r="G229" s="30" t="s">
        <v>1701</v>
      </c>
      <c r="H229" s="30" t="s">
        <v>1926</v>
      </c>
      <c r="I229" s="30"/>
      <c r="J229" s="30"/>
      <c r="K229" s="30" t="s">
        <v>1714</v>
      </c>
      <c r="L229" s="30" t="s">
        <v>1044</v>
      </c>
      <c r="M229" s="30" t="s">
        <v>713</v>
      </c>
      <c r="N229" s="30" t="s">
        <v>2118</v>
      </c>
      <c r="O229" s="30"/>
      <c r="P229" s="30"/>
      <c r="S229" s="30" t="str">
        <f>'Input Form'!D$20</f>
        <v>QIAseq 96-Index I set A (not recommended)</v>
      </c>
      <c r="T229" s="30" t="s">
        <v>1060</v>
      </c>
      <c r="U229" s="30" t="str">
        <f t="shared" si="12"/>
        <v>QIAseq 96-Index I set A (not recommended)-C05</v>
      </c>
    </row>
    <row r="230" spans="1:21">
      <c r="A230" s="30" t="s">
        <v>2352</v>
      </c>
      <c r="B230" s="30" t="s">
        <v>1045</v>
      </c>
      <c r="C230" s="30" t="str">
        <f t="shared" si="11"/>
        <v>QIAseq 96-Unique Dual Index Set C-D03</v>
      </c>
      <c r="D230" s="30">
        <v>212</v>
      </c>
      <c r="E230" s="30" t="s">
        <v>1698</v>
      </c>
      <c r="F230" s="30" t="s">
        <v>1045</v>
      </c>
      <c r="G230" s="30" t="s">
        <v>1702</v>
      </c>
      <c r="H230" s="30" t="s">
        <v>1927</v>
      </c>
      <c r="I230" s="30"/>
      <c r="J230" s="30"/>
      <c r="K230" s="30" t="s">
        <v>1714</v>
      </c>
      <c r="L230" s="30" t="s">
        <v>1045</v>
      </c>
      <c r="M230" s="30" t="s">
        <v>724</v>
      </c>
      <c r="N230" s="30" t="s">
        <v>2119</v>
      </c>
      <c r="O230" s="30"/>
      <c r="P230" s="30"/>
      <c r="S230" s="30" t="str">
        <f>'Input Form'!D$20</f>
        <v>QIAseq 96-Index I set A (not recommended)</v>
      </c>
      <c r="T230" s="30" t="s">
        <v>1061</v>
      </c>
      <c r="U230" s="30" t="str">
        <f t="shared" si="12"/>
        <v>QIAseq 96-Index I set A (not recommended)-D05</v>
      </c>
    </row>
    <row r="231" spans="1:21">
      <c r="A231" s="30" t="s">
        <v>2352</v>
      </c>
      <c r="B231" s="30" t="s">
        <v>1046</v>
      </c>
      <c r="C231" s="30" t="str">
        <f t="shared" si="11"/>
        <v>QIAseq 96-Unique Dual Index Set C-E03</v>
      </c>
      <c r="D231" s="30">
        <v>213</v>
      </c>
      <c r="E231" s="30" t="s">
        <v>1698</v>
      </c>
      <c r="F231" s="30" t="s">
        <v>1046</v>
      </c>
      <c r="G231" s="30" t="s">
        <v>1703</v>
      </c>
      <c r="H231" s="30" t="s">
        <v>1928</v>
      </c>
      <c r="I231" s="30"/>
      <c r="J231" s="30"/>
      <c r="K231" s="30" t="s">
        <v>1714</v>
      </c>
      <c r="L231" s="30" t="s">
        <v>1046</v>
      </c>
      <c r="M231" s="30" t="s">
        <v>735</v>
      </c>
      <c r="N231" s="30" t="s">
        <v>2120</v>
      </c>
      <c r="O231" s="30"/>
      <c r="P231" s="30"/>
      <c r="S231" s="30" t="str">
        <f>'Input Form'!D$20</f>
        <v>QIAseq 96-Index I set A (not recommended)</v>
      </c>
      <c r="T231" s="30" t="s">
        <v>1062</v>
      </c>
      <c r="U231" s="30" t="str">
        <f t="shared" si="12"/>
        <v>QIAseq 96-Index I set A (not recommended)-E05</v>
      </c>
    </row>
    <row r="232" spans="1:21">
      <c r="A232" s="30" t="s">
        <v>2352</v>
      </c>
      <c r="B232" s="30" t="s">
        <v>1047</v>
      </c>
      <c r="C232" s="30" t="str">
        <f t="shared" si="11"/>
        <v>QIAseq 96-Unique Dual Index Set C-F03</v>
      </c>
      <c r="D232" s="30">
        <v>214</v>
      </c>
      <c r="E232" s="30" t="s">
        <v>1698</v>
      </c>
      <c r="F232" s="30" t="s">
        <v>1047</v>
      </c>
      <c r="G232" s="30" t="s">
        <v>1704</v>
      </c>
      <c r="H232" s="30" t="s">
        <v>1929</v>
      </c>
      <c r="I232" s="30"/>
      <c r="J232" s="30"/>
      <c r="K232" s="30" t="s">
        <v>1714</v>
      </c>
      <c r="L232" s="30" t="s">
        <v>1047</v>
      </c>
      <c r="M232" s="30" t="s">
        <v>746</v>
      </c>
      <c r="N232" s="30" t="s">
        <v>2121</v>
      </c>
      <c r="O232" s="30"/>
      <c r="P232" s="30"/>
      <c r="S232" s="30" t="str">
        <f>'Input Form'!D$20</f>
        <v>QIAseq 96-Index I set A (not recommended)</v>
      </c>
      <c r="T232" s="30" t="s">
        <v>1063</v>
      </c>
      <c r="U232" s="30" t="str">
        <f t="shared" si="12"/>
        <v>QIAseq 96-Index I set A (not recommended)-F05</v>
      </c>
    </row>
    <row r="233" spans="1:21">
      <c r="A233" s="30" t="s">
        <v>2352</v>
      </c>
      <c r="B233" s="30" t="s">
        <v>1048</v>
      </c>
      <c r="C233" s="30" t="str">
        <f t="shared" si="11"/>
        <v>QIAseq 96-Unique Dual Index Set C-G03</v>
      </c>
      <c r="D233" s="30">
        <v>215</v>
      </c>
      <c r="E233" s="30" t="s">
        <v>1698</v>
      </c>
      <c r="F233" s="30" t="s">
        <v>1048</v>
      </c>
      <c r="G233" s="30" t="s">
        <v>1705</v>
      </c>
      <c r="H233" s="30" t="s">
        <v>1930</v>
      </c>
      <c r="I233" s="30"/>
      <c r="J233" s="30"/>
      <c r="K233" s="30" t="s">
        <v>1714</v>
      </c>
      <c r="L233" s="30" t="s">
        <v>1048</v>
      </c>
      <c r="M233" s="30" t="s">
        <v>757</v>
      </c>
      <c r="N233" s="30" t="s">
        <v>2122</v>
      </c>
      <c r="O233" s="30"/>
      <c r="P233" s="30"/>
      <c r="S233" s="30" t="str">
        <f>'Input Form'!D$20</f>
        <v>QIAseq 96-Index I set A (not recommended)</v>
      </c>
      <c r="T233" s="30" t="s">
        <v>1064</v>
      </c>
      <c r="U233" s="30" t="str">
        <f t="shared" si="12"/>
        <v>QIAseq 96-Index I set A (not recommended)-G05</v>
      </c>
    </row>
    <row r="234" spans="1:21">
      <c r="A234" s="30" t="s">
        <v>2352</v>
      </c>
      <c r="B234" s="30" t="s">
        <v>1049</v>
      </c>
      <c r="C234" s="30" t="str">
        <f t="shared" si="11"/>
        <v>QIAseq 96-Unique Dual Index Set C-H03</v>
      </c>
      <c r="D234" s="30">
        <v>216</v>
      </c>
      <c r="E234" s="30" t="s">
        <v>1698</v>
      </c>
      <c r="F234" s="30" t="s">
        <v>1049</v>
      </c>
      <c r="G234" s="30" t="s">
        <v>1706</v>
      </c>
      <c r="H234" s="30" t="s">
        <v>1931</v>
      </c>
      <c r="I234" s="30"/>
      <c r="J234" s="30"/>
      <c r="K234" s="30" t="s">
        <v>1714</v>
      </c>
      <c r="L234" s="30" t="s">
        <v>1049</v>
      </c>
      <c r="M234" s="30" t="s">
        <v>768</v>
      </c>
      <c r="N234" s="30" t="s">
        <v>2123</v>
      </c>
      <c r="O234" s="30"/>
      <c r="P234" s="30"/>
      <c r="S234" s="30" t="str">
        <f>'Input Form'!D$20</f>
        <v>QIAseq 96-Index I set A (not recommended)</v>
      </c>
      <c r="T234" s="30" t="s">
        <v>1065</v>
      </c>
      <c r="U234" s="30" t="str">
        <f t="shared" si="12"/>
        <v>QIAseq 96-Index I set A (not recommended)-H05</v>
      </c>
    </row>
    <row r="235" spans="1:21">
      <c r="A235" s="30" t="s">
        <v>2352</v>
      </c>
      <c r="B235" s="30" t="s">
        <v>1050</v>
      </c>
      <c r="C235" s="30" t="str">
        <f t="shared" si="11"/>
        <v>QIAseq 96-Unique Dual Index Set C-A04</v>
      </c>
      <c r="D235" s="30">
        <v>217</v>
      </c>
      <c r="E235" s="30" t="s">
        <v>1698</v>
      </c>
      <c r="F235" s="30" t="s">
        <v>1050</v>
      </c>
      <c r="G235" s="30" t="s">
        <v>603</v>
      </c>
      <c r="H235" s="30" t="s">
        <v>1932</v>
      </c>
      <c r="I235" s="30"/>
      <c r="J235" s="30"/>
      <c r="K235" s="30" t="s">
        <v>1714</v>
      </c>
      <c r="L235" s="30" t="s">
        <v>1050</v>
      </c>
      <c r="M235" s="30" t="s">
        <v>692</v>
      </c>
      <c r="N235" s="30" t="s">
        <v>2124</v>
      </c>
      <c r="O235" s="30"/>
      <c r="P235" s="30"/>
      <c r="S235" s="30" t="str">
        <f>'Input Form'!D$20</f>
        <v>QIAseq 96-Index I set A (not recommended)</v>
      </c>
      <c r="T235" s="30" t="s">
        <v>1066</v>
      </c>
      <c r="U235" s="30" t="str">
        <f t="shared" si="12"/>
        <v>QIAseq 96-Index I set A (not recommended)-A06</v>
      </c>
    </row>
    <row r="236" spans="1:21">
      <c r="A236" s="30" t="s">
        <v>2352</v>
      </c>
      <c r="B236" s="30" t="s">
        <v>1051</v>
      </c>
      <c r="C236" s="30" t="str">
        <f t="shared" si="11"/>
        <v>QIAseq 96-Unique Dual Index Set C-B04</v>
      </c>
      <c r="D236" s="30">
        <v>218</v>
      </c>
      <c r="E236" s="30" t="s">
        <v>1698</v>
      </c>
      <c r="F236" s="30" t="s">
        <v>1051</v>
      </c>
      <c r="G236" s="30" t="s">
        <v>614</v>
      </c>
      <c r="H236" s="30" t="s">
        <v>1933</v>
      </c>
      <c r="I236" s="30"/>
      <c r="J236" s="30"/>
      <c r="K236" s="30" t="s">
        <v>1714</v>
      </c>
      <c r="L236" s="30" t="s">
        <v>1051</v>
      </c>
      <c r="M236" s="30" t="s">
        <v>703</v>
      </c>
      <c r="N236" s="30" t="s">
        <v>2125</v>
      </c>
      <c r="O236" s="30"/>
      <c r="P236" s="30"/>
      <c r="S236" s="30" t="str">
        <f>'Input Form'!D$20</f>
        <v>QIAseq 96-Index I set A (not recommended)</v>
      </c>
      <c r="T236" s="30" t="s">
        <v>1067</v>
      </c>
      <c r="U236" s="30" t="str">
        <f t="shared" si="12"/>
        <v>QIAseq 96-Index I set A (not recommended)-B06</v>
      </c>
    </row>
    <row r="237" spans="1:21">
      <c r="A237" s="30" t="s">
        <v>2352</v>
      </c>
      <c r="B237" s="30" t="s">
        <v>1052</v>
      </c>
      <c r="C237" s="30" t="str">
        <f t="shared" si="11"/>
        <v>QIAseq 96-Unique Dual Index Set C-C04</v>
      </c>
      <c r="D237" s="30">
        <v>219</v>
      </c>
      <c r="E237" s="30" t="s">
        <v>1698</v>
      </c>
      <c r="F237" s="30" t="s">
        <v>1052</v>
      </c>
      <c r="G237" s="30" t="s">
        <v>625</v>
      </c>
      <c r="H237" s="30" t="s">
        <v>1934</v>
      </c>
      <c r="I237" s="30"/>
      <c r="J237" s="30"/>
      <c r="K237" s="30" t="s">
        <v>1714</v>
      </c>
      <c r="L237" s="30" t="s">
        <v>1052</v>
      </c>
      <c r="M237" s="30" t="s">
        <v>714</v>
      </c>
      <c r="N237" s="30" t="s">
        <v>2126</v>
      </c>
      <c r="O237" s="30"/>
      <c r="P237" s="30"/>
      <c r="S237" s="30" t="str">
        <f>'Input Form'!D$20</f>
        <v>QIAseq 96-Index I set A (not recommended)</v>
      </c>
      <c r="T237" s="30" t="s">
        <v>1068</v>
      </c>
      <c r="U237" s="30" t="str">
        <f t="shared" si="12"/>
        <v>QIAseq 96-Index I set A (not recommended)-C06</v>
      </c>
    </row>
    <row r="238" spans="1:21">
      <c r="A238" s="30" t="s">
        <v>2352</v>
      </c>
      <c r="B238" s="30" t="s">
        <v>1053</v>
      </c>
      <c r="C238" s="30" t="str">
        <f t="shared" si="11"/>
        <v>QIAseq 96-Unique Dual Index Set C-D04</v>
      </c>
      <c r="D238" s="30">
        <v>220</v>
      </c>
      <c r="E238" s="30" t="s">
        <v>1698</v>
      </c>
      <c r="F238" s="30" t="s">
        <v>1053</v>
      </c>
      <c r="G238" s="30" t="s">
        <v>636</v>
      </c>
      <c r="H238" s="30" t="s">
        <v>1935</v>
      </c>
      <c r="I238" s="30"/>
      <c r="J238" s="30"/>
      <c r="K238" s="30" t="s">
        <v>1714</v>
      </c>
      <c r="L238" s="30" t="s">
        <v>1053</v>
      </c>
      <c r="M238" s="30" t="s">
        <v>725</v>
      </c>
      <c r="N238" s="30" t="s">
        <v>2127</v>
      </c>
      <c r="O238" s="30"/>
      <c r="P238" s="30"/>
      <c r="S238" s="30" t="str">
        <f>'Input Form'!D$20</f>
        <v>QIAseq 96-Index I set A (not recommended)</v>
      </c>
      <c r="T238" s="30" t="s">
        <v>1069</v>
      </c>
      <c r="U238" s="30" t="str">
        <f t="shared" si="12"/>
        <v>QIAseq 96-Index I set A (not recommended)-D06</v>
      </c>
    </row>
    <row r="239" spans="1:21">
      <c r="A239" s="30" t="s">
        <v>2352</v>
      </c>
      <c r="B239" s="30" t="s">
        <v>1054</v>
      </c>
      <c r="C239" s="30" t="str">
        <f t="shared" si="11"/>
        <v>QIAseq 96-Unique Dual Index Set C-E04</v>
      </c>
      <c r="D239" s="30">
        <v>221</v>
      </c>
      <c r="E239" s="30" t="s">
        <v>1698</v>
      </c>
      <c r="F239" s="30" t="s">
        <v>1054</v>
      </c>
      <c r="G239" s="30" t="s">
        <v>647</v>
      </c>
      <c r="H239" s="30" t="s">
        <v>1936</v>
      </c>
      <c r="I239" s="30"/>
      <c r="J239" s="30"/>
      <c r="K239" s="30" t="s">
        <v>1714</v>
      </c>
      <c r="L239" s="30" t="s">
        <v>1054</v>
      </c>
      <c r="M239" s="30" t="s">
        <v>736</v>
      </c>
      <c r="N239" s="30" t="s">
        <v>2128</v>
      </c>
      <c r="O239" s="30"/>
      <c r="P239" s="30"/>
      <c r="S239" s="30" t="str">
        <f>'Input Form'!D$20</f>
        <v>QIAseq 96-Index I set A (not recommended)</v>
      </c>
      <c r="T239" s="30" t="s">
        <v>1070</v>
      </c>
      <c r="U239" s="30" t="str">
        <f t="shared" si="12"/>
        <v>QIAseq 96-Index I set A (not recommended)-E06</v>
      </c>
    </row>
    <row r="240" spans="1:21">
      <c r="A240" s="30" t="s">
        <v>2352</v>
      </c>
      <c r="B240" s="30" t="s">
        <v>1055</v>
      </c>
      <c r="C240" s="30" t="str">
        <f t="shared" si="11"/>
        <v>QIAseq 96-Unique Dual Index Set C-F04</v>
      </c>
      <c r="D240" s="30">
        <v>222</v>
      </c>
      <c r="E240" s="30" t="s">
        <v>1698</v>
      </c>
      <c r="F240" s="30" t="s">
        <v>1055</v>
      </c>
      <c r="G240" s="30" t="s">
        <v>658</v>
      </c>
      <c r="H240" s="30" t="s">
        <v>1937</v>
      </c>
      <c r="I240" s="30"/>
      <c r="J240" s="30"/>
      <c r="K240" s="30" t="s">
        <v>1714</v>
      </c>
      <c r="L240" s="30" t="s">
        <v>1055</v>
      </c>
      <c r="M240" s="30" t="s">
        <v>747</v>
      </c>
      <c r="N240" s="30" t="s">
        <v>2129</v>
      </c>
      <c r="O240" s="30"/>
      <c r="P240" s="30"/>
      <c r="S240" s="30" t="str">
        <f>'Input Form'!D$20</f>
        <v>QIAseq 96-Index I set A (not recommended)</v>
      </c>
      <c r="T240" s="30" t="s">
        <v>1071</v>
      </c>
      <c r="U240" s="30" t="str">
        <f t="shared" si="12"/>
        <v>QIAseq 96-Index I set A (not recommended)-F06</v>
      </c>
    </row>
    <row r="241" spans="1:21">
      <c r="A241" s="30" t="s">
        <v>2352</v>
      </c>
      <c r="B241" s="30" t="s">
        <v>1056</v>
      </c>
      <c r="C241" s="30" t="str">
        <f t="shared" si="11"/>
        <v>QIAseq 96-Unique Dual Index Set C-G04</v>
      </c>
      <c r="D241" s="30">
        <v>223</v>
      </c>
      <c r="E241" s="30" t="s">
        <v>1698</v>
      </c>
      <c r="F241" s="30" t="s">
        <v>1056</v>
      </c>
      <c r="G241" s="30" t="s">
        <v>669</v>
      </c>
      <c r="H241" s="30" t="s">
        <v>1938</v>
      </c>
      <c r="I241" s="30"/>
      <c r="J241" s="30"/>
      <c r="K241" s="30" t="s">
        <v>1714</v>
      </c>
      <c r="L241" s="30" t="s">
        <v>1056</v>
      </c>
      <c r="M241" s="30" t="s">
        <v>758</v>
      </c>
      <c r="N241" s="30" t="s">
        <v>2130</v>
      </c>
      <c r="O241" s="30"/>
      <c r="P241" s="30"/>
      <c r="S241" s="30" t="str">
        <f>'Input Form'!D$20</f>
        <v>QIAseq 96-Index I set A (not recommended)</v>
      </c>
      <c r="T241" s="30" t="s">
        <v>1072</v>
      </c>
      <c r="U241" s="30" t="str">
        <f t="shared" si="12"/>
        <v>QIAseq 96-Index I set A (not recommended)-G06</v>
      </c>
    </row>
    <row r="242" spans="1:21">
      <c r="A242" s="30" t="s">
        <v>2352</v>
      </c>
      <c r="B242" s="30" t="s">
        <v>1057</v>
      </c>
      <c r="C242" s="30" t="str">
        <f t="shared" si="11"/>
        <v>QIAseq 96-Unique Dual Index Set C-H04</v>
      </c>
      <c r="D242" s="30">
        <v>224</v>
      </c>
      <c r="E242" s="30" t="s">
        <v>1698</v>
      </c>
      <c r="F242" s="30" t="s">
        <v>1057</v>
      </c>
      <c r="G242" s="30" t="s">
        <v>680</v>
      </c>
      <c r="H242" s="30" t="s">
        <v>1939</v>
      </c>
      <c r="I242" s="30"/>
      <c r="J242" s="30"/>
      <c r="K242" s="30" t="s">
        <v>1714</v>
      </c>
      <c r="L242" s="30" t="s">
        <v>1057</v>
      </c>
      <c r="M242" s="30" t="s">
        <v>769</v>
      </c>
      <c r="N242" s="30" t="s">
        <v>2131</v>
      </c>
      <c r="O242" s="30"/>
      <c r="P242" s="30"/>
      <c r="S242" s="30" t="str">
        <f>'Input Form'!D$20</f>
        <v>QIAseq 96-Index I set A (not recommended)</v>
      </c>
      <c r="T242" s="30" t="s">
        <v>1073</v>
      </c>
      <c r="U242" s="30" t="str">
        <f t="shared" si="12"/>
        <v>QIAseq 96-Index I set A (not recommended)-H06</v>
      </c>
    </row>
    <row r="243" spans="1:21">
      <c r="A243" s="30" t="s">
        <v>2352</v>
      </c>
      <c r="B243" s="30" t="s">
        <v>1058</v>
      </c>
      <c r="C243" s="30" t="str">
        <f t="shared" si="11"/>
        <v>QIAseq 96-Unique Dual Index Set C-A05</v>
      </c>
      <c r="D243" s="30">
        <v>225</v>
      </c>
      <c r="E243" s="30" t="s">
        <v>1698</v>
      </c>
      <c r="F243" s="30" t="s">
        <v>1058</v>
      </c>
      <c r="G243" s="30" t="s">
        <v>604</v>
      </c>
      <c r="H243" s="30" t="s">
        <v>1940</v>
      </c>
      <c r="I243" s="30"/>
      <c r="J243" s="30"/>
      <c r="K243" s="30" t="s">
        <v>1714</v>
      </c>
      <c r="L243" s="30" t="s">
        <v>1058</v>
      </c>
      <c r="M243" s="30" t="s">
        <v>693</v>
      </c>
      <c r="N243" s="30" t="s">
        <v>2132</v>
      </c>
      <c r="O243" s="30"/>
      <c r="P243" s="30"/>
      <c r="S243" s="30" t="str">
        <f>'Input Form'!D$20</f>
        <v>QIAseq 96-Index I set A (not recommended)</v>
      </c>
      <c r="T243" s="30" t="s">
        <v>1074</v>
      </c>
      <c r="U243" s="30" t="str">
        <f t="shared" si="12"/>
        <v>QIAseq 96-Index I set A (not recommended)-A07</v>
      </c>
    </row>
    <row r="244" spans="1:21">
      <c r="A244" s="30" t="s">
        <v>2352</v>
      </c>
      <c r="B244" s="30" t="s">
        <v>1059</v>
      </c>
      <c r="C244" s="30" t="str">
        <f t="shared" si="11"/>
        <v>QIAseq 96-Unique Dual Index Set C-B05</v>
      </c>
      <c r="D244" s="30">
        <v>226</v>
      </c>
      <c r="E244" s="30" t="s">
        <v>1698</v>
      </c>
      <c r="F244" s="30" t="s">
        <v>1059</v>
      </c>
      <c r="G244" s="30" t="s">
        <v>615</v>
      </c>
      <c r="H244" s="30" t="s">
        <v>1941</v>
      </c>
      <c r="I244" s="30"/>
      <c r="J244" s="30"/>
      <c r="K244" s="30" t="s">
        <v>1714</v>
      </c>
      <c r="L244" s="30" t="s">
        <v>1059</v>
      </c>
      <c r="M244" s="30" t="s">
        <v>704</v>
      </c>
      <c r="N244" s="30" t="s">
        <v>2133</v>
      </c>
      <c r="O244" s="30"/>
      <c r="P244" s="30"/>
      <c r="S244" s="30" t="str">
        <f>'Input Form'!D$20</f>
        <v>QIAseq 96-Index I set A (not recommended)</v>
      </c>
      <c r="T244" s="30" t="s">
        <v>1075</v>
      </c>
      <c r="U244" s="30" t="str">
        <f t="shared" si="12"/>
        <v>QIAseq 96-Index I set A (not recommended)-B07</v>
      </c>
    </row>
    <row r="245" spans="1:21">
      <c r="A245" s="30" t="s">
        <v>2352</v>
      </c>
      <c r="B245" s="30" t="s">
        <v>1060</v>
      </c>
      <c r="C245" s="30" t="str">
        <f t="shared" si="11"/>
        <v>QIAseq 96-Unique Dual Index Set C-C05</v>
      </c>
      <c r="D245" s="30">
        <v>227</v>
      </c>
      <c r="E245" s="30" t="s">
        <v>1698</v>
      </c>
      <c r="F245" s="30" t="s">
        <v>1060</v>
      </c>
      <c r="G245" s="30" t="s">
        <v>626</v>
      </c>
      <c r="H245" s="30" t="s">
        <v>1942</v>
      </c>
      <c r="I245" s="30"/>
      <c r="J245" s="30"/>
      <c r="K245" s="30" t="s">
        <v>1714</v>
      </c>
      <c r="L245" s="30" t="s">
        <v>1060</v>
      </c>
      <c r="M245" s="30" t="s">
        <v>715</v>
      </c>
      <c r="N245" s="30" t="s">
        <v>2134</v>
      </c>
      <c r="O245" s="30"/>
      <c r="P245" s="30"/>
      <c r="S245" s="30" t="str">
        <f>'Input Form'!D$20</f>
        <v>QIAseq 96-Index I set A (not recommended)</v>
      </c>
      <c r="T245" s="30" t="s">
        <v>1076</v>
      </c>
      <c r="U245" s="30" t="str">
        <f t="shared" si="12"/>
        <v>QIAseq 96-Index I set A (not recommended)-C07</v>
      </c>
    </row>
    <row r="246" spans="1:21">
      <c r="A246" s="30" t="s">
        <v>2352</v>
      </c>
      <c r="B246" s="30" t="s">
        <v>1061</v>
      </c>
      <c r="C246" s="30" t="str">
        <f t="shared" si="11"/>
        <v>QIAseq 96-Unique Dual Index Set C-D05</v>
      </c>
      <c r="D246" s="30">
        <v>228</v>
      </c>
      <c r="E246" s="30" t="s">
        <v>1698</v>
      </c>
      <c r="F246" s="30" t="s">
        <v>1061</v>
      </c>
      <c r="G246" s="30" t="s">
        <v>637</v>
      </c>
      <c r="H246" s="30" t="s">
        <v>1943</v>
      </c>
      <c r="I246" s="30"/>
      <c r="J246" s="30"/>
      <c r="K246" s="30" t="s">
        <v>1714</v>
      </c>
      <c r="L246" s="30" t="s">
        <v>1061</v>
      </c>
      <c r="M246" s="30" t="s">
        <v>726</v>
      </c>
      <c r="N246" s="30" t="s">
        <v>2135</v>
      </c>
      <c r="O246" s="30"/>
      <c r="P246" s="30"/>
      <c r="S246" s="30" t="str">
        <f>'Input Form'!D$20</f>
        <v>QIAseq 96-Index I set A (not recommended)</v>
      </c>
      <c r="T246" s="30" t="s">
        <v>1077</v>
      </c>
      <c r="U246" s="30" t="str">
        <f t="shared" si="12"/>
        <v>QIAseq 96-Index I set A (not recommended)-D07</v>
      </c>
    </row>
    <row r="247" spans="1:21">
      <c r="A247" s="30" t="s">
        <v>2352</v>
      </c>
      <c r="B247" s="30" t="s">
        <v>1062</v>
      </c>
      <c r="C247" s="30" t="str">
        <f t="shared" si="11"/>
        <v>QIAseq 96-Unique Dual Index Set C-E05</v>
      </c>
      <c r="D247" s="30">
        <v>229</v>
      </c>
      <c r="E247" s="30" t="s">
        <v>1698</v>
      </c>
      <c r="F247" s="30" t="s">
        <v>1062</v>
      </c>
      <c r="G247" s="30" t="s">
        <v>648</v>
      </c>
      <c r="H247" s="30" t="s">
        <v>1944</v>
      </c>
      <c r="I247" s="30"/>
      <c r="J247" s="30"/>
      <c r="K247" s="30" t="s">
        <v>1714</v>
      </c>
      <c r="L247" s="30" t="s">
        <v>1062</v>
      </c>
      <c r="M247" s="30" t="s">
        <v>737</v>
      </c>
      <c r="N247" s="30" t="s">
        <v>2136</v>
      </c>
      <c r="O247" s="30"/>
      <c r="P247" s="30"/>
      <c r="S247" s="30" t="str">
        <f>'Input Form'!D$20</f>
        <v>QIAseq 96-Index I set A (not recommended)</v>
      </c>
      <c r="T247" s="30" t="s">
        <v>1078</v>
      </c>
      <c r="U247" s="30" t="str">
        <f t="shared" si="12"/>
        <v>QIAseq 96-Index I set A (not recommended)-E07</v>
      </c>
    </row>
    <row r="248" spans="1:21">
      <c r="A248" s="30" t="s">
        <v>2352</v>
      </c>
      <c r="B248" s="30" t="s">
        <v>1063</v>
      </c>
      <c r="C248" s="30" t="str">
        <f t="shared" si="11"/>
        <v>QIAseq 96-Unique Dual Index Set C-F05</v>
      </c>
      <c r="D248" s="30">
        <v>230</v>
      </c>
      <c r="E248" s="30" t="s">
        <v>1698</v>
      </c>
      <c r="F248" s="30" t="s">
        <v>1063</v>
      </c>
      <c r="G248" s="30" t="s">
        <v>659</v>
      </c>
      <c r="H248" s="30" t="s">
        <v>1945</v>
      </c>
      <c r="I248" s="30"/>
      <c r="J248" s="30"/>
      <c r="K248" s="30" t="s">
        <v>1714</v>
      </c>
      <c r="L248" s="30" t="s">
        <v>1063</v>
      </c>
      <c r="M248" s="30" t="s">
        <v>748</v>
      </c>
      <c r="N248" s="30" t="s">
        <v>2137</v>
      </c>
      <c r="O248" s="30"/>
      <c r="P248" s="30"/>
      <c r="S248" s="30" t="str">
        <f>'Input Form'!D$20</f>
        <v>QIAseq 96-Index I set A (not recommended)</v>
      </c>
      <c r="T248" s="30" t="s">
        <v>1079</v>
      </c>
      <c r="U248" s="30" t="str">
        <f t="shared" si="12"/>
        <v>QIAseq 96-Index I set A (not recommended)-F07</v>
      </c>
    </row>
    <row r="249" spans="1:21">
      <c r="A249" s="30" t="s">
        <v>2352</v>
      </c>
      <c r="B249" s="30" t="s">
        <v>1064</v>
      </c>
      <c r="C249" s="30" t="str">
        <f t="shared" si="11"/>
        <v>QIAseq 96-Unique Dual Index Set C-G05</v>
      </c>
      <c r="D249" s="30">
        <v>231</v>
      </c>
      <c r="E249" s="30" t="s">
        <v>1698</v>
      </c>
      <c r="F249" s="30" t="s">
        <v>1064</v>
      </c>
      <c r="G249" s="30" t="s">
        <v>670</v>
      </c>
      <c r="H249" s="30" t="s">
        <v>1946</v>
      </c>
      <c r="I249" s="30"/>
      <c r="J249" s="30"/>
      <c r="K249" s="30" t="s">
        <v>1714</v>
      </c>
      <c r="L249" s="30" t="s">
        <v>1064</v>
      </c>
      <c r="M249" s="30" t="s">
        <v>759</v>
      </c>
      <c r="N249" s="30" t="s">
        <v>2138</v>
      </c>
      <c r="O249" s="30"/>
      <c r="P249" s="30"/>
      <c r="S249" s="30" t="str">
        <f>'Input Form'!D$20</f>
        <v>QIAseq 96-Index I set A (not recommended)</v>
      </c>
      <c r="T249" s="30" t="s">
        <v>1080</v>
      </c>
      <c r="U249" s="30" t="str">
        <f t="shared" si="12"/>
        <v>QIAseq 96-Index I set A (not recommended)-G07</v>
      </c>
    </row>
    <row r="250" spans="1:21">
      <c r="A250" s="30" t="s">
        <v>2352</v>
      </c>
      <c r="B250" s="30" t="s">
        <v>1065</v>
      </c>
      <c r="C250" s="30" t="str">
        <f t="shared" si="11"/>
        <v>QIAseq 96-Unique Dual Index Set C-H05</v>
      </c>
      <c r="D250" s="30">
        <v>232</v>
      </c>
      <c r="E250" s="30" t="s">
        <v>1698</v>
      </c>
      <c r="F250" s="30" t="s">
        <v>1065</v>
      </c>
      <c r="G250" s="30" t="s">
        <v>681</v>
      </c>
      <c r="H250" s="30" t="s">
        <v>1947</v>
      </c>
      <c r="I250" s="30"/>
      <c r="J250" s="30"/>
      <c r="K250" s="30" t="s">
        <v>1714</v>
      </c>
      <c r="L250" s="30" t="s">
        <v>1065</v>
      </c>
      <c r="M250" s="30" t="s">
        <v>770</v>
      </c>
      <c r="N250" s="30" t="s">
        <v>2139</v>
      </c>
      <c r="O250" s="30"/>
      <c r="P250" s="30"/>
      <c r="S250" s="30" t="str">
        <f>'Input Form'!D$20</f>
        <v>QIAseq 96-Index I set A (not recommended)</v>
      </c>
      <c r="T250" s="30" t="s">
        <v>1081</v>
      </c>
      <c r="U250" s="30" t="str">
        <f t="shared" si="12"/>
        <v>QIAseq 96-Index I set A (not recommended)-H07</v>
      </c>
    </row>
    <row r="251" spans="1:21">
      <c r="A251" s="30" t="s">
        <v>2352</v>
      </c>
      <c r="B251" s="30" t="s">
        <v>1066</v>
      </c>
      <c r="C251" s="30" t="str">
        <f t="shared" si="11"/>
        <v>QIAseq 96-Unique Dual Index Set C-A06</v>
      </c>
      <c r="D251" s="30">
        <v>233</v>
      </c>
      <c r="E251" s="30" t="s">
        <v>1698</v>
      </c>
      <c r="F251" s="30" t="s">
        <v>1066</v>
      </c>
      <c r="G251" s="30" t="s">
        <v>605</v>
      </c>
      <c r="H251" s="30" t="s">
        <v>1948</v>
      </c>
      <c r="I251" s="30"/>
      <c r="J251" s="30"/>
      <c r="K251" s="30" t="s">
        <v>1714</v>
      </c>
      <c r="L251" s="30" t="s">
        <v>1066</v>
      </c>
      <c r="M251" s="30" t="s">
        <v>694</v>
      </c>
      <c r="N251" s="30" t="s">
        <v>2140</v>
      </c>
      <c r="O251" s="30"/>
      <c r="P251" s="30"/>
      <c r="S251" s="30" t="str">
        <f>'Input Form'!D$20</f>
        <v>QIAseq 96-Index I set A (not recommended)</v>
      </c>
      <c r="T251" s="30" t="s">
        <v>1082</v>
      </c>
      <c r="U251" s="30" t="str">
        <f t="shared" si="12"/>
        <v>QIAseq 96-Index I set A (not recommended)-A08</v>
      </c>
    </row>
    <row r="252" spans="1:21">
      <c r="A252" s="30" t="s">
        <v>2352</v>
      </c>
      <c r="B252" s="30" t="s">
        <v>1067</v>
      </c>
      <c r="C252" s="30" t="str">
        <f t="shared" si="11"/>
        <v>QIAseq 96-Unique Dual Index Set C-B06</v>
      </c>
      <c r="D252" s="30">
        <v>234</v>
      </c>
      <c r="E252" s="30" t="s">
        <v>1698</v>
      </c>
      <c r="F252" s="30" t="s">
        <v>1067</v>
      </c>
      <c r="G252" s="30" t="s">
        <v>616</v>
      </c>
      <c r="H252" s="30" t="s">
        <v>1949</v>
      </c>
      <c r="I252" s="30"/>
      <c r="J252" s="30"/>
      <c r="K252" s="30" t="s">
        <v>1714</v>
      </c>
      <c r="L252" s="30" t="s">
        <v>1067</v>
      </c>
      <c r="M252" s="30" t="s">
        <v>705</v>
      </c>
      <c r="N252" s="30" t="s">
        <v>2141</v>
      </c>
      <c r="O252" s="30"/>
      <c r="P252" s="30"/>
      <c r="S252" s="30" t="str">
        <f>'Input Form'!D$20</f>
        <v>QIAseq 96-Index I set A (not recommended)</v>
      </c>
      <c r="T252" s="30" t="s">
        <v>1083</v>
      </c>
      <c r="U252" s="30" t="str">
        <f t="shared" si="12"/>
        <v>QIAseq 96-Index I set A (not recommended)-B08</v>
      </c>
    </row>
    <row r="253" spans="1:21">
      <c r="A253" s="30" t="s">
        <v>2352</v>
      </c>
      <c r="B253" s="30" t="s">
        <v>1068</v>
      </c>
      <c r="C253" s="30" t="str">
        <f t="shared" si="11"/>
        <v>QIAseq 96-Unique Dual Index Set C-C06</v>
      </c>
      <c r="D253" s="30">
        <v>235</v>
      </c>
      <c r="E253" s="30" t="s">
        <v>1698</v>
      </c>
      <c r="F253" s="30" t="s">
        <v>1068</v>
      </c>
      <c r="G253" s="30" t="s">
        <v>627</v>
      </c>
      <c r="H253" s="30" t="s">
        <v>1950</v>
      </c>
      <c r="I253" s="30"/>
      <c r="J253" s="30"/>
      <c r="K253" s="30" t="s">
        <v>1714</v>
      </c>
      <c r="L253" s="30" t="s">
        <v>1068</v>
      </c>
      <c r="M253" s="30" t="s">
        <v>716</v>
      </c>
      <c r="N253" s="30" t="s">
        <v>2142</v>
      </c>
      <c r="O253" s="30"/>
      <c r="P253" s="30"/>
      <c r="S253" s="30" t="str">
        <f>'Input Form'!D$20</f>
        <v>QIAseq 96-Index I set A (not recommended)</v>
      </c>
      <c r="T253" s="30" t="s">
        <v>1084</v>
      </c>
      <c r="U253" s="30" t="str">
        <f t="shared" si="12"/>
        <v>QIAseq 96-Index I set A (not recommended)-C08</v>
      </c>
    </row>
    <row r="254" spans="1:21">
      <c r="A254" s="30" t="s">
        <v>2352</v>
      </c>
      <c r="B254" s="30" t="s">
        <v>1069</v>
      </c>
      <c r="C254" s="30" t="str">
        <f t="shared" si="11"/>
        <v>QIAseq 96-Unique Dual Index Set C-D06</v>
      </c>
      <c r="D254" s="30">
        <v>236</v>
      </c>
      <c r="E254" s="30" t="s">
        <v>1698</v>
      </c>
      <c r="F254" s="30" t="s">
        <v>1069</v>
      </c>
      <c r="G254" s="30" t="s">
        <v>638</v>
      </c>
      <c r="H254" s="30" t="s">
        <v>1951</v>
      </c>
      <c r="I254" s="30"/>
      <c r="J254" s="30"/>
      <c r="K254" s="30" t="s">
        <v>1714</v>
      </c>
      <c r="L254" s="30" t="s">
        <v>1069</v>
      </c>
      <c r="M254" s="30" t="s">
        <v>727</v>
      </c>
      <c r="N254" s="30" t="s">
        <v>2143</v>
      </c>
      <c r="O254" s="30"/>
      <c r="P254" s="30"/>
      <c r="S254" s="30" t="str">
        <f>'Input Form'!D$20</f>
        <v>QIAseq 96-Index I set A (not recommended)</v>
      </c>
      <c r="T254" s="30" t="s">
        <v>1085</v>
      </c>
      <c r="U254" s="30" t="str">
        <f t="shared" si="12"/>
        <v>QIAseq 96-Index I set A (not recommended)-D08</v>
      </c>
    </row>
    <row r="255" spans="1:21">
      <c r="A255" s="30" t="s">
        <v>2352</v>
      </c>
      <c r="B255" s="30" t="s">
        <v>1070</v>
      </c>
      <c r="C255" s="30" t="str">
        <f t="shared" si="11"/>
        <v>QIAseq 96-Unique Dual Index Set C-E06</v>
      </c>
      <c r="D255" s="30">
        <v>237</v>
      </c>
      <c r="E255" s="30" t="s">
        <v>1698</v>
      </c>
      <c r="F255" s="30" t="s">
        <v>1070</v>
      </c>
      <c r="G255" s="30" t="s">
        <v>649</v>
      </c>
      <c r="H255" s="30" t="s">
        <v>1952</v>
      </c>
      <c r="I255" s="30"/>
      <c r="J255" s="30"/>
      <c r="K255" s="30" t="s">
        <v>1714</v>
      </c>
      <c r="L255" s="30" t="s">
        <v>1070</v>
      </c>
      <c r="M255" s="30" t="s">
        <v>738</v>
      </c>
      <c r="N255" s="30" t="s">
        <v>2144</v>
      </c>
      <c r="O255" s="30"/>
      <c r="P255" s="30"/>
      <c r="S255" s="30" t="str">
        <f>'Input Form'!D$20</f>
        <v>QIAseq 96-Index I set A (not recommended)</v>
      </c>
      <c r="T255" s="30" t="s">
        <v>1086</v>
      </c>
      <c r="U255" s="30" t="str">
        <f t="shared" si="12"/>
        <v>QIAseq 96-Index I set A (not recommended)-E08</v>
      </c>
    </row>
    <row r="256" spans="1:21">
      <c r="A256" s="30" t="s">
        <v>2352</v>
      </c>
      <c r="B256" s="30" t="s">
        <v>1071</v>
      </c>
      <c r="C256" s="30" t="str">
        <f t="shared" si="11"/>
        <v>QIAseq 96-Unique Dual Index Set C-F06</v>
      </c>
      <c r="D256" s="30">
        <v>238</v>
      </c>
      <c r="E256" s="30" t="s">
        <v>1698</v>
      </c>
      <c r="F256" s="30" t="s">
        <v>1071</v>
      </c>
      <c r="G256" s="30" t="s">
        <v>660</v>
      </c>
      <c r="H256" s="30" t="s">
        <v>1953</v>
      </c>
      <c r="I256" s="30"/>
      <c r="J256" s="30"/>
      <c r="K256" s="30" t="s">
        <v>1714</v>
      </c>
      <c r="L256" s="30" t="s">
        <v>1071</v>
      </c>
      <c r="M256" s="30" t="s">
        <v>749</v>
      </c>
      <c r="N256" s="30" t="s">
        <v>2145</v>
      </c>
      <c r="O256" s="30"/>
      <c r="P256" s="30"/>
      <c r="S256" s="30" t="str">
        <f>'Input Form'!D$20</f>
        <v>QIAseq 96-Index I set A (not recommended)</v>
      </c>
      <c r="T256" s="30" t="s">
        <v>1087</v>
      </c>
      <c r="U256" s="30" t="str">
        <f t="shared" si="12"/>
        <v>QIAseq 96-Index I set A (not recommended)-F08</v>
      </c>
    </row>
    <row r="257" spans="1:21">
      <c r="A257" s="30" t="s">
        <v>2352</v>
      </c>
      <c r="B257" s="30" t="s">
        <v>1072</v>
      </c>
      <c r="C257" s="30" t="str">
        <f t="shared" si="11"/>
        <v>QIAseq 96-Unique Dual Index Set C-G06</v>
      </c>
      <c r="D257" s="30">
        <v>239</v>
      </c>
      <c r="E257" s="30" t="s">
        <v>1698</v>
      </c>
      <c r="F257" s="30" t="s">
        <v>1072</v>
      </c>
      <c r="G257" s="30" t="s">
        <v>671</v>
      </c>
      <c r="H257" s="30" t="s">
        <v>1954</v>
      </c>
      <c r="I257" s="30"/>
      <c r="J257" s="30"/>
      <c r="K257" s="30" t="s">
        <v>1714</v>
      </c>
      <c r="L257" s="30" t="s">
        <v>1072</v>
      </c>
      <c r="M257" s="30" t="s">
        <v>760</v>
      </c>
      <c r="N257" s="30" t="s">
        <v>2146</v>
      </c>
      <c r="O257" s="30"/>
      <c r="P257" s="30"/>
      <c r="S257" s="30" t="str">
        <f>'Input Form'!D$20</f>
        <v>QIAseq 96-Index I set A (not recommended)</v>
      </c>
      <c r="T257" s="30" t="s">
        <v>1088</v>
      </c>
      <c r="U257" s="30" t="str">
        <f t="shared" si="12"/>
        <v>QIAseq 96-Index I set A (not recommended)-G08</v>
      </c>
    </row>
    <row r="258" spans="1:21">
      <c r="A258" s="30" t="s">
        <v>2352</v>
      </c>
      <c r="B258" s="30" t="s">
        <v>1073</v>
      </c>
      <c r="C258" s="30" t="str">
        <f t="shared" si="11"/>
        <v>QIAseq 96-Unique Dual Index Set C-H06</v>
      </c>
      <c r="D258" s="30">
        <v>240</v>
      </c>
      <c r="E258" s="30" t="s">
        <v>1698</v>
      </c>
      <c r="F258" s="30" t="s">
        <v>1073</v>
      </c>
      <c r="G258" s="30" t="s">
        <v>682</v>
      </c>
      <c r="H258" s="30" t="s">
        <v>1955</v>
      </c>
      <c r="I258" s="30"/>
      <c r="J258" s="30"/>
      <c r="K258" s="30" t="s">
        <v>1714</v>
      </c>
      <c r="L258" s="30" t="s">
        <v>1073</v>
      </c>
      <c r="M258" s="30" t="s">
        <v>771</v>
      </c>
      <c r="N258" s="30" t="s">
        <v>2147</v>
      </c>
      <c r="O258" s="30"/>
      <c r="P258" s="30"/>
      <c r="S258" s="30" t="str">
        <f>'Input Form'!D$20</f>
        <v>QIAseq 96-Index I set A (not recommended)</v>
      </c>
      <c r="T258" s="30" t="s">
        <v>1089</v>
      </c>
      <c r="U258" s="30" t="str">
        <f t="shared" si="12"/>
        <v>QIAseq 96-Index I set A (not recommended)-H08</v>
      </c>
    </row>
    <row r="259" spans="1:21">
      <c r="A259" s="30" t="s">
        <v>2352</v>
      </c>
      <c r="B259" s="30" t="s">
        <v>1074</v>
      </c>
      <c r="C259" s="30" t="str">
        <f t="shared" si="11"/>
        <v>QIAseq 96-Unique Dual Index Set C-A07</v>
      </c>
      <c r="D259" s="30">
        <v>241</v>
      </c>
      <c r="E259" s="30" t="s">
        <v>1698</v>
      </c>
      <c r="F259" s="30" t="s">
        <v>1074</v>
      </c>
      <c r="G259" s="30" t="s">
        <v>606</v>
      </c>
      <c r="H259" s="30" t="s">
        <v>1956</v>
      </c>
      <c r="I259" s="30"/>
      <c r="J259" s="30"/>
      <c r="K259" s="30" t="s">
        <v>1714</v>
      </c>
      <c r="L259" s="30" t="s">
        <v>1074</v>
      </c>
      <c r="M259" s="30" t="s">
        <v>695</v>
      </c>
      <c r="N259" s="30" t="s">
        <v>2148</v>
      </c>
      <c r="O259" s="30"/>
      <c r="P259" s="30"/>
      <c r="S259" s="30" t="str">
        <f>'Input Form'!D$20</f>
        <v>QIAseq 96-Index I set A (not recommended)</v>
      </c>
      <c r="T259" s="30" t="s">
        <v>1090</v>
      </c>
      <c r="U259" s="30" t="str">
        <f t="shared" si="12"/>
        <v>QIAseq 96-Index I set A (not recommended)-A09</v>
      </c>
    </row>
    <row r="260" spans="1:21">
      <c r="A260" s="30" t="s">
        <v>2352</v>
      </c>
      <c r="B260" s="30" t="s">
        <v>1075</v>
      </c>
      <c r="C260" s="30" t="str">
        <f t="shared" ref="C260:C323" si="13">A260&amp;"-"&amp;B260</f>
        <v>QIAseq 96-Unique Dual Index Set C-B07</v>
      </c>
      <c r="D260" s="30">
        <v>242</v>
      </c>
      <c r="E260" s="30" t="s">
        <v>1698</v>
      </c>
      <c r="F260" s="30" t="s">
        <v>1075</v>
      </c>
      <c r="G260" s="30" t="s">
        <v>617</v>
      </c>
      <c r="H260" s="30" t="s">
        <v>1957</v>
      </c>
      <c r="I260" s="30"/>
      <c r="J260" s="30"/>
      <c r="K260" s="30" t="s">
        <v>1714</v>
      </c>
      <c r="L260" s="30" t="s">
        <v>1075</v>
      </c>
      <c r="M260" s="30" t="s">
        <v>706</v>
      </c>
      <c r="N260" s="30" t="s">
        <v>2149</v>
      </c>
      <c r="O260" s="30"/>
      <c r="P260" s="30"/>
      <c r="S260" s="30" t="str">
        <f>'Input Form'!D$20</f>
        <v>QIAseq 96-Index I set A (not recommended)</v>
      </c>
      <c r="T260" s="30" t="s">
        <v>1091</v>
      </c>
      <c r="U260" s="30" t="str">
        <f t="shared" si="12"/>
        <v>QIAseq 96-Index I set A (not recommended)-B09</v>
      </c>
    </row>
    <row r="261" spans="1:21">
      <c r="A261" s="30" t="s">
        <v>2352</v>
      </c>
      <c r="B261" s="30" t="s">
        <v>1076</v>
      </c>
      <c r="C261" s="30" t="str">
        <f t="shared" si="13"/>
        <v>QIAseq 96-Unique Dual Index Set C-C07</v>
      </c>
      <c r="D261" s="30">
        <v>243</v>
      </c>
      <c r="E261" s="30" t="s">
        <v>1698</v>
      </c>
      <c r="F261" s="30" t="s">
        <v>1076</v>
      </c>
      <c r="G261" s="30" t="s">
        <v>628</v>
      </c>
      <c r="H261" s="30" t="s">
        <v>1958</v>
      </c>
      <c r="I261" s="30"/>
      <c r="J261" s="30"/>
      <c r="K261" s="30" t="s">
        <v>1714</v>
      </c>
      <c r="L261" s="30" t="s">
        <v>1076</v>
      </c>
      <c r="M261" s="30" t="s">
        <v>717</v>
      </c>
      <c r="N261" s="30" t="s">
        <v>2150</v>
      </c>
      <c r="O261" s="30"/>
      <c r="P261" s="30"/>
      <c r="S261" s="30" t="str">
        <f>'Input Form'!D$20</f>
        <v>QIAseq 96-Index I set A (not recommended)</v>
      </c>
      <c r="T261" s="30" t="s">
        <v>1092</v>
      </c>
      <c r="U261" s="30" t="str">
        <f t="shared" si="12"/>
        <v>QIAseq 96-Index I set A (not recommended)-C09</v>
      </c>
    </row>
    <row r="262" spans="1:21">
      <c r="A262" s="30" t="s">
        <v>2352</v>
      </c>
      <c r="B262" s="30" t="s">
        <v>1077</v>
      </c>
      <c r="C262" s="30" t="str">
        <f t="shared" si="13"/>
        <v>QIAseq 96-Unique Dual Index Set C-D07</v>
      </c>
      <c r="D262" s="30">
        <v>244</v>
      </c>
      <c r="E262" s="30" t="s">
        <v>1698</v>
      </c>
      <c r="F262" s="30" t="s">
        <v>1077</v>
      </c>
      <c r="G262" s="30" t="s">
        <v>639</v>
      </c>
      <c r="H262" s="30" t="s">
        <v>1959</v>
      </c>
      <c r="I262" s="30"/>
      <c r="J262" s="30"/>
      <c r="K262" s="30" t="s">
        <v>1714</v>
      </c>
      <c r="L262" s="30" t="s">
        <v>1077</v>
      </c>
      <c r="M262" s="30" t="s">
        <v>728</v>
      </c>
      <c r="N262" s="30" t="s">
        <v>2151</v>
      </c>
      <c r="O262" s="30"/>
      <c r="P262" s="30"/>
      <c r="S262" s="30" t="str">
        <f>'Input Form'!D$20</f>
        <v>QIAseq 96-Index I set A (not recommended)</v>
      </c>
      <c r="T262" s="30" t="s">
        <v>1093</v>
      </c>
      <c r="U262" s="30" t="str">
        <f t="shared" si="12"/>
        <v>QIAseq 96-Index I set A (not recommended)-D09</v>
      </c>
    </row>
    <row r="263" spans="1:21">
      <c r="A263" s="30" t="s">
        <v>2352</v>
      </c>
      <c r="B263" s="30" t="s">
        <v>1078</v>
      </c>
      <c r="C263" s="30" t="str">
        <f t="shared" si="13"/>
        <v>QIAseq 96-Unique Dual Index Set C-E07</v>
      </c>
      <c r="D263" s="30">
        <v>245</v>
      </c>
      <c r="E263" s="30" t="s">
        <v>1698</v>
      </c>
      <c r="F263" s="30" t="s">
        <v>1078</v>
      </c>
      <c r="G263" s="30" t="s">
        <v>650</v>
      </c>
      <c r="H263" s="30" t="s">
        <v>1960</v>
      </c>
      <c r="I263" s="30"/>
      <c r="J263" s="30"/>
      <c r="K263" s="30" t="s">
        <v>1714</v>
      </c>
      <c r="L263" s="30" t="s">
        <v>1078</v>
      </c>
      <c r="M263" s="30" t="s">
        <v>739</v>
      </c>
      <c r="N263" s="30" t="s">
        <v>2152</v>
      </c>
      <c r="O263" s="30"/>
      <c r="P263" s="30"/>
      <c r="S263" s="30" t="str">
        <f>'Input Form'!D$20</f>
        <v>QIAseq 96-Index I set A (not recommended)</v>
      </c>
      <c r="T263" s="30" t="s">
        <v>1094</v>
      </c>
      <c r="U263" s="30" t="str">
        <f t="shared" si="12"/>
        <v>QIAseq 96-Index I set A (not recommended)-E09</v>
      </c>
    </row>
    <row r="264" spans="1:21">
      <c r="A264" s="30" t="s">
        <v>2352</v>
      </c>
      <c r="B264" s="30" t="s">
        <v>1079</v>
      </c>
      <c r="C264" s="30" t="str">
        <f t="shared" si="13"/>
        <v>QIAseq 96-Unique Dual Index Set C-F07</v>
      </c>
      <c r="D264" s="30">
        <v>246</v>
      </c>
      <c r="E264" s="30" t="s">
        <v>1698</v>
      </c>
      <c r="F264" s="30" t="s">
        <v>1079</v>
      </c>
      <c r="G264" s="30" t="s">
        <v>661</v>
      </c>
      <c r="H264" s="30" t="s">
        <v>1961</v>
      </c>
      <c r="I264" s="30"/>
      <c r="J264" s="30"/>
      <c r="K264" s="30" t="s">
        <v>1714</v>
      </c>
      <c r="L264" s="30" t="s">
        <v>1079</v>
      </c>
      <c r="M264" s="30" t="s">
        <v>750</v>
      </c>
      <c r="N264" s="30" t="s">
        <v>2153</v>
      </c>
      <c r="O264" s="30"/>
      <c r="P264" s="30"/>
      <c r="S264" s="30" t="str">
        <f>'Input Form'!D$20</f>
        <v>QIAseq 96-Index I set A (not recommended)</v>
      </c>
      <c r="T264" s="30" t="s">
        <v>1095</v>
      </c>
      <c r="U264" s="30" t="str">
        <f t="shared" si="12"/>
        <v>QIAseq 96-Index I set A (not recommended)-F09</v>
      </c>
    </row>
    <row r="265" spans="1:21">
      <c r="A265" s="30" t="s">
        <v>2352</v>
      </c>
      <c r="B265" s="30" t="s">
        <v>1080</v>
      </c>
      <c r="C265" s="30" t="str">
        <f t="shared" si="13"/>
        <v>QIAseq 96-Unique Dual Index Set C-G07</v>
      </c>
      <c r="D265" s="30">
        <v>247</v>
      </c>
      <c r="E265" s="30" t="s">
        <v>1698</v>
      </c>
      <c r="F265" s="30" t="s">
        <v>1080</v>
      </c>
      <c r="G265" s="30" t="s">
        <v>672</v>
      </c>
      <c r="H265" s="30" t="s">
        <v>1962</v>
      </c>
      <c r="I265" s="30"/>
      <c r="J265" s="30"/>
      <c r="K265" s="30" t="s">
        <v>1714</v>
      </c>
      <c r="L265" s="30" t="s">
        <v>1080</v>
      </c>
      <c r="M265" s="30" t="s">
        <v>761</v>
      </c>
      <c r="N265" s="30" t="s">
        <v>2154</v>
      </c>
      <c r="O265" s="30"/>
      <c r="P265" s="30"/>
      <c r="S265" s="30" t="str">
        <f>'Input Form'!D$20</f>
        <v>QIAseq 96-Index I set A (not recommended)</v>
      </c>
      <c r="T265" s="30" t="s">
        <v>1096</v>
      </c>
      <c r="U265" s="30" t="str">
        <f t="shared" si="12"/>
        <v>QIAseq 96-Index I set A (not recommended)-G09</v>
      </c>
    </row>
    <row r="266" spans="1:21">
      <c r="A266" s="30" t="s">
        <v>2352</v>
      </c>
      <c r="B266" s="30" t="s">
        <v>1081</v>
      </c>
      <c r="C266" s="30" t="str">
        <f t="shared" si="13"/>
        <v>QIAseq 96-Unique Dual Index Set C-H07</v>
      </c>
      <c r="D266" s="30">
        <v>248</v>
      </c>
      <c r="E266" s="30" t="s">
        <v>1698</v>
      </c>
      <c r="F266" s="30" t="s">
        <v>1081</v>
      </c>
      <c r="G266" s="30" t="s">
        <v>683</v>
      </c>
      <c r="H266" s="30" t="s">
        <v>1963</v>
      </c>
      <c r="I266" s="30"/>
      <c r="J266" s="30"/>
      <c r="K266" s="30" t="s">
        <v>1714</v>
      </c>
      <c r="L266" s="30" t="s">
        <v>1081</v>
      </c>
      <c r="M266" s="30" t="s">
        <v>772</v>
      </c>
      <c r="N266" s="30" t="s">
        <v>2155</v>
      </c>
      <c r="O266" s="30"/>
      <c r="P266" s="30"/>
      <c r="S266" s="30" t="str">
        <f>'Input Form'!D$20</f>
        <v>QIAseq 96-Index I set A (not recommended)</v>
      </c>
      <c r="T266" s="30" t="s">
        <v>1097</v>
      </c>
      <c r="U266" s="30" t="str">
        <f t="shared" si="12"/>
        <v>QIAseq 96-Index I set A (not recommended)-H09</v>
      </c>
    </row>
    <row r="267" spans="1:21">
      <c r="A267" s="30" t="s">
        <v>2352</v>
      </c>
      <c r="B267" s="30" t="s">
        <v>1082</v>
      </c>
      <c r="C267" s="30" t="str">
        <f t="shared" si="13"/>
        <v>QIAseq 96-Unique Dual Index Set C-A08</v>
      </c>
      <c r="D267" s="30">
        <v>249</v>
      </c>
      <c r="E267" s="30" t="s">
        <v>1698</v>
      </c>
      <c r="F267" s="30" t="s">
        <v>1082</v>
      </c>
      <c r="G267" s="30" t="s">
        <v>607</v>
      </c>
      <c r="H267" s="30" t="s">
        <v>1964</v>
      </c>
      <c r="I267" s="30"/>
      <c r="J267" s="30"/>
      <c r="K267" s="30" t="s">
        <v>1714</v>
      </c>
      <c r="L267" s="30" t="s">
        <v>1082</v>
      </c>
      <c r="M267" s="30" t="s">
        <v>696</v>
      </c>
      <c r="N267" s="30" t="s">
        <v>2156</v>
      </c>
      <c r="O267" s="30"/>
      <c r="P267" s="30"/>
      <c r="S267" s="30" t="str">
        <f>'Input Form'!D$20</f>
        <v>QIAseq 96-Index I set A (not recommended)</v>
      </c>
      <c r="T267" s="30" t="s">
        <v>1098</v>
      </c>
      <c r="U267" s="30" t="str">
        <f t="shared" si="12"/>
        <v>QIAseq 96-Index I set A (not recommended)-A10</v>
      </c>
    </row>
    <row r="268" spans="1:21">
      <c r="A268" s="30" t="s">
        <v>2352</v>
      </c>
      <c r="B268" s="30" t="s">
        <v>1083</v>
      </c>
      <c r="C268" s="30" t="str">
        <f t="shared" si="13"/>
        <v>QIAseq 96-Unique Dual Index Set C-B08</v>
      </c>
      <c r="D268" s="30">
        <v>250</v>
      </c>
      <c r="E268" s="30" t="s">
        <v>1698</v>
      </c>
      <c r="F268" s="30" t="s">
        <v>1083</v>
      </c>
      <c r="G268" s="30" t="s">
        <v>618</v>
      </c>
      <c r="H268" s="30" t="s">
        <v>1965</v>
      </c>
      <c r="I268" s="30"/>
      <c r="J268" s="30"/>
      <c r="K268" s="30" t="s">
        <v>1714</v>
      </c>
      <c r="L268" s="30" t="s">
        <v>1083</v>
      </c>
      <c r="M268" s="30" t="s">
        <v>707</v>
      </c>
      <c r="N268" s="30" t="s">
        <v>2157</v>
      </c>
      <c r="O268" s="30"/>
      <c r="P268" s="30"/>
      <c r="S268" s="30" t="str">
        <f>'Input Form'!D$20</f>
        <v>QIAseq 96-Index I set A (not recommended)</v>
      </c>
      <c r="T268" s="30" t="s">
        <v>1099</v>
      </c>
      <c r="U268" s="30" t="str">
        <f t="shared" si="12"/>
        <v>QIAseq 96-Index I set A (not recommended)-B10</v>
      </c>
    </row>
    <row r="269" spans="1:21">
      <c r="A269" s="30" t="s">
        <v>2352</v>
      </c>
      <c r="B269" s="30" t="s">
        <v>1084</v>
      </c>
      <c r="C269" s="30" t="str">
        <f t="shared" si="13"/>
        <v>QIAseq 96-Unique Dual Index Set C-C08</v>
      </c>
      <c r="D269" s="30">
        <v>251</v>
      </c>
      <c r="E269" s="30" t="s">
        <v>1698</v>
      </c>
      <c r="F269" s="30" t="s">
        <v>1084</v>
      </c>
      <c r="G269" s="30" t="s">
        <v>629</v>
      </c>
      <c r="H269" s="30" t="s">
        <v>1966</v>
      </c>
      <c r="I269" s="30"/>
      <c r="J269" s="30"/>
      <c r="K269" s="30" t="s">
        <v>1714</v>
      </c>
      <c r="L269" s="30" t="s">
        <v>1084</v>
      </c>
      <c r="M269" s="30" t="s">
        <v>718</v>
      </c>
      <c r="N269" s="30" t="s">
        <v>2158</v>
      </c>
      <c r="O269" s="30"/>
      <c r="P269" s="30"/>
      <c r="S269" s="30" t="str">
        <f>'Input Form'!D$20</f>
        <v>QIAseq 96-Index I set A (not recommended)</v>
      </c>
      <c r="T269" s="30" t="s">
        <v>1100</v>
      </c>
      <c r="U269" s="30" t="str">
        <f t="shared" si="12"/>
        <v>QIAseq 96-Index I set A (not recommended)-C10</v>
      </c>
    </row>
    <row r="270" spans="1:21">
      <c r="A270" s="30" t="s">
        <v>2352</v>
      </c>
      <c r="B270" s="30" t="s">
        <v>1085</v>
      </c>
      <c r="C270" s="30" t="str">
        <f t="shared" si="13"/>
        <v>QIAseq 96-Unique Dual Index Set C-D08</v>
      </c>
      <c r="D270" s="30">
        <v>252</v>
      </c>
      <c r="E270" s="30" t="s">
        <v>1698</v>
      </c>
      <c r="F270" s="30" t="s">
        <v>1085</v>
      </c>
      <c r="G270" s="30" t="s">
        <v>640</v>
      </c>
      <c r="H270" s="30" t="s">
        <v>1967</v>
      </c>
      <c r="I270" s="30"/>
      <c r="J270" s="30"/>
      <c r="K270" s="30" t="s">
        <v>1714</v>
      </c>
      <c r="L270" s="30" t="s">
        <v>1085</v>
      </c>
      <c r="M270" s="30" t="s">
        <v>729</v>
      </c>
      <c r="N270" s="30" t="s">
        <v>2159</v>
      </c>
      <c r="O270" s="30"/>
      <c r="P270" s="30"/>
      <c r="S270" s="30" t="str">
        <f>'Input Form'!D$20</f>
        <v>QIAseq 96-Index I set A (not recommended)</v>
      </c>
      <c r="T270" s="30" t="s">
        <v>1101</v>
      </c>
      <c r="U270" s="30" t="str">
        <f t="shared" si="12"/>
        <v>QIAseq 96-Index I set A (not recommended)-D10</v>
      </c>
    </row>
    <row r="271" spans="1:21">
      <c r="A271" s="30" t="s">
        <v>2352</v>
      </c>
      <c r="B271" s="30" t="s">
        <v>1086</v>
      </c>
      <c r="C271" s="30" t="str">
        <f t="shared" si="13"/>
        <v>QIAseq 96-Unique Dual Index Set C-E08</v>
      </c>
      <c r="D271" s="30">
        <v>253</v>
      </c>
      <c r="E271" s="30" t="s">
        <v>1698</v>
      </c>
      <c r="F271" s="30" t="s">
        <v>1086</v>
      </c>
      <c r="G271" s="30" t="s">
        <v>651</v>
      </c>
      <c r="H271" s="30" t="s">
        <v>1968</v>
      </c>
      <c r="I271" s="30"/>
      <c r="J271" s="30"/>
      <c r="K271" s="30" t="s">
        <v>1714</v>
      </c>
      <c r="L271" s="30" t="s">
        <v>1086</v>
      </c>
      <c r="M271" s="30" t="s">
        <v>740</v>
      </c>
      <c r="N271" s="30" t="s">
        <v>2160</v>
      </c>
      <c r="O271" s="30"/>
      <c r="P271" s="30"/>
      <c r="S271" s="30" t="str">
        <f>'Input Form'!D$20</f>
        <v>QIAseq 96-Index I set A (not recommended)</v>
      </c>
      <c r="T271" s="30" t="s">
        <v>1102</v>
      </c>
      <c r="U271" s="30" t="str">
        <f t="shared" si="12"/>
        <v>QIAseq 96-Index I set A (not recommended)-E10</v>
      </c>
    </row>
    <row r="272" spans="1:21">
      <c r="A272" s="30" t="s">
        <v>2352</v>
      </c>
      <c r="B272" s="30" t="s">
        <v>1087</v>
      </c>
      <c r="C272" s="30" t="str">
        <f t="shared" si="13"/>
        <v>QIAseq 96-Unique Dual Index Set C-F08</v>
      </c>
      <c r="D272" s="30">
        <v>254</v>
      </c>
      <c r="E272" s="30" t="s">
        <v>1698</v>
      </c>
      <c r="F272" s="30" t="s">
        <v>1087</v>
      </c>
      <c r="G272" s="30" t="s">
        <v>662</v>
      </c>
      <c r="H272" s="30" t="s">
        <v>1969</v>
      </c>
      <c r="I272" s="30"/>
      <c r="J272" s="30"/>
      <c r="K272" s="30" t="s">
        <v>1714</v>
      </c>
      <c r="L272" s="30" t="s">
        <v>1087</v>
      </c>
      <c r="M272" s="30" t="s">
        <v>751</v>
      </c>
      <c r="N272" s="30" t="s">
        <v>2161</v>
      </c>
      <c r="O272" s="30"/>
      <c r="P272" s="30"/>
      <c r="S272" s="30" t="str">
        <f>'Input Form'!D$20</f>
        <v>QIAseq 96-Index I set A (not recommended)</v>
      </c>
      <c r="T272" s="30" t="s">
        <v>1103</v>
      </c>
      <c r="U272" s="30" t="str">
        <f t="shared" si="12"/>
        <v>QIAseq 96-Index I set A (not recommended)-F10</v>
      </c>
    </row>
    <row r="273" spans="1:21">
      <c r="A273" s="30" t="s">
        <v>2352</v>
      </c>
      <c r="B273" s="30" t="s">
        <v>1088</v>
      </c>
      <c r="C273" s="30" t="str">
        <f t="shared" si="13"/>
        <v>QIAseq 96-Unique Dual Index Set C-G08</v>
      </c>
      <c r="D273" s="30">
        <v>255</v>
      </c>
      <c r="E273" s="30" t="s">
        <v>1698</v>
      </c>
      <c r="F273" s="30" t="s">
        <v>1088</v>
      </c>
      <c r="G273" s="30" t="s">
        <v>673</v>
      </c>
      <c r="H273" s="30" t="s">
        <v>1970</v>
      </c>
      <c r="I273" s="30"/>
      <c r="J273" s="30"/>
      <c r="K273" s="30" t="s">
        <v>1714</v>
      </c>
      <c r="L273" s="30" t="s">
        <v>1088</v>
      </c>
      <c r="M273" s="30" t="s">
        <v>762</v>
      </c>
      <c r="N273" s="30" t="s">
        <v>2162</v>
      </c>
      <c r="O273" s="30"/>
      <c r="P273" s="30"/>
      <c r="S273" s="30" t="str">
        <f>'Input Form'!D$20</f>
        <v>QIAseq 96-Index I set A (not recommended)</v>
      </c>
      <c r="T273" s="30" t="s">
        <v>1104</v>
      </c>
      <c r="U273" s="30" t="str">
        <f t="shared" si="12"/>
        <v>QIAseq 96-Index I set A (not recommended)-G10</v>
      </c>
    </row>
    <row r="274" spans="1:21">
      <c r="A274" s="30" t="s">
        <v>2352</v>
      </c>
      <c r="B274" s="30" t="s">
        <v>1089</v>
      </c>
      <c r="C274" s="30" t="str">
        <f t="shared" si="13"/>
        <v>QIAseq 96-Unique Dual Index Set C-H08</v>
      </c>
      <c r="D274" s="30">
        <v>256</v>
      </c>
      <c r="E274" s="30" t="s">
        <v>1698</v>
      </c>
      <c r="F274" s="30" t="s">
        <v>1089</v>
      </c>
      <c r="G274" s="30" t="s">
        <v>684</v>
      </c>
      <c r="H274" s="30" t="s">
        <v>1971</v>
      </c>
      <c r="I274" s="30"/>
      <c r="J274" s="30"/>
      <c r="K274" s="30" t="s">
        <v>1714</v>
      </c>
      <c r="L274" s="30" t="s">
        <v>1089</v>
      </c>
      <c r="M274" s="30" t="s">
        <v>773</v>
      </c>
      <c r="N274" s="30" t="s">
        <v>2163</v>
      </c>
      <c r="O274" s="30"/>
      <c r="P274" s="30"/>
      <c r="S274" s="30" t="str">
        <f>'Input Form'!D$20</f>
        <v>QIAseq 96-Index I set A (not recommended)</v>
      </c>
      <c r="T274" s="30" t="s">
        <v>1105</v>
      </c>
      <c r="U274" s="30" t="str">
        <f t="shared" si="12"/>
        <v>QIAseq 96-Index I set A (not recommended)-H10</v>
      </c>
    </row>
    <row r="275" spans="1:21">
      <c r="A275" s="30" t="s">
        <v>2352</v>
      </c>
      <c r="B275" s="30" t="s">
        <v>1090</v>
      </c>
      <c r="C275" s="30" t="str">
        <f t="shared" si="13"/>
        <v>QIAseq 96-Unique Dual Index Set C-A09</v>
      </c>
      <c r="D275" s="30">
        <v>257</v>
      </c>
      <c r="E275" s="30" t="s">
        <v>1698</v>
      </c>
      <c r="F275" s="30" t="s">
        <v>1090</v>
      </c>
      <c r="G275" s="30" t="s">
        <v>608</v>
      </c>
      <c r="H275" s="30" t="s">
        <v>1972</v>
      </c>
      <c r="I275" s="30"/>
      <c r="J275" s="30"/>
      <c r="K275" s="30" t="s">
        <v>1714</v>
      </c>
      <c r="L275" s="30" t="s">
        <v>1090</v>
      </c>
      <c r="M275" s="30" t="s">
        <v>697</v>
      </c>
      <c r="N275" s="30" t="s">
        <v>2164</v>
      </c>
      <c r="O275" s="30"/>
      <c r="P275" s="30"/>
      <c r="S275" s="30" t="str">
        <f>'Input Form'!D$20</f>
        <v>QIAseq 96-Index I set A (not recommended)</v>
      </c>
      <c r="T275" s="30" t="s">
        <v>1106</v>
      </c>
      <c r="U275" s="30" t="str">
        <f t="shared" si="12"/>
        <v>QIAseq 96-Index I set A (not recommended)-A11</v>
      </c>
    </row>
    <row r="276" spans="1:21">
      <c r="A276" s="30" t="s">
        <v>2352</v>
      </c>
      <c r="B276" s="30" t="s">
        <v>1091</v>
      </c>
      <c r="C276" s="30" t="str">
        <f t="shared" si="13"/>
        <v>QIAseq 96-Unique Dual Index Set C-B09</v>
      </c>
      <c r="D276" s="30">
        <v>258</v>
      </c>
      <c r="E276" s="30" t="s">
        <v>1698</v>
      </c>
      <c r="F276" s="30" t="s">
        <v>1091</v>
      </c>
      <c r="G276" s="30" t="s">
        <v>619</v>
      </c>
      <c r="H276" s="30" t="s">
        <v>1973</v>
      </c>
      <c r="I276" s="30"/>
      <c r="J276" s="30"/>
      <c r="K276" s="30" t="s">
        <v>1714</v>
      </c>
      <c r="L276" s="30" t="s">
        <v>1091</v>
      </c>
      <c r="M276" s="30" t="s">
        <v>708</v>
      </c>
      <c r="N276" s="30" t="s">
        <v>2165</v>
      </c>
      <c r="O276" s="30"/>
      <c r="P276" s="30"/>
      <c r="S276" s="30" t="str">
        <f>'Input Form'!D$20</f>
        <v>QIAseq 96-Index I set A (not recommended)</v>
      </c>
      <c r="T276" s="30" t="s">
        <v>1107</v>
      </c>
      <c r="U276" s="30" t="str">
        <f t="shared" si="12"/>
        <v>QIAseq 96-Index I set A (not recommended)-B11</v>
      </c>
    </row>
    <row r="277" spans="1:21">
      <c r="A277" s="30" t="s">
        <v>2352</v>
      </c>
      <c r="B277" s="30" t="s">
        <v>1092</v>
      </c>
      <c r="C277" s="30" t="str">
        <f t="shared" si="13"/>
        <v>QIAseq 96-Unique Dual Index Set C-C09</v>
      </c>
      <c r="D277" s="30">
        <v>259</v>
      </c>
      <c r="E277" s="30" t="s">
        <v>1698</v>
      </c>
      <c r="F277" s="30" t="s">
        <v>1092</v>
      </c>
      <c r="G277" s="30" t="s">
        <v>630</v>
      </c>
      <c r="H277" s="30" t="s">
        <v>1974</v>
      </c>
      <c r="I277" s="30"/>
      <c r="J277" s="30"/>
      <c r="K277" s="30" t="s">
        <v>1714</v>
      </c>
      <c r="L277" s="30" t="s">
        <v>1092</v>
      </c>
      <c r="M277" s="30" t="s">
        <v>719</v>
      </c>
      <c r="N277" s="30" t="s">
        <v>2166</v>
      </c>
      <c r="O277" s="30"/>
      <c r="P277" s="30"/>
      <c r="S277" s="30" t="str">
        <f>'Input Form'!D$20</f>
        <v>QIAseq 96-Index I set A (not recommended)</v>
      </c>
      <c r="T277" s="30" t="s">
        <v>1108</v>
      </c>
      <c r="U277" s="30" t="str">
        <f t="shared" si="12"/>
        <v>QIAseq 96-Index I set A (not recommended)-C11</v>
      </c>
    </row>
    <row r="278" spans="1:21">
      <c r="A278" s="30" t="s">
        <v>2352</v>
      </c>
      <c r="B278" s="30" t="s">
        <v>1093</v>
      </c>
      <c r="C278" s="30" t="str">
        <f t="shared" si="13"/>
        <v>QIAseq 96-Unique Dual Index Set C-D09</v>
      </c>
      <c r="D278" s="30">
        <v>260</v>
      </c>
      <c r="E278" s="30" t="s">
        <v>1698</v>
      </c>
      <c r="F278" s="30" t="s">
        <v>1093</v>
      </c>
      <c r="G278" s="30" t="s">
        <v>641</v>
      </c>
      <c r="H278" s="30" t="s">
        <v>1975</v>
      </c>
      <c r="I278" s="30"/>
      <c r="J278" s="30"/>
      <c r="K278" s="30" t="s">
        <v>1714</v>
      </c>
      <c r="L278" s="30" t="s">
        <v>1093</v>
      </c>
      <c r="M278" s="30" t="s">
        <v>730</v>
      </c>
      <c r="N278" s="30" t="s">
        <v>2167</v>
      </c>
      <c r="O278" s="30"/>
      <c r="P278" s="30"/>
      <c r="S278" s="30" t="str">
        <f>'Input Form'!D$20</f>
        <v>QIAseq 96-Index I set A (not recommended)</v>
      </c>
      <c r="T278" s="30" t="s">
        <v>1109</v>
      </c>
      <c r="U278" s="30" t="str">
        <f t="shared" si="12"/>
        <v>QIAseq 96-Index I set A (not recommended)-D11</v>
      </c>
    </row>
    <row r="279" spans="1:21">
      <c r="A279" s="30" t="s">
        <v>2352</v>
      </c>
      <c r="B279" s="30" t="s">
        <v>1094</v>
      </c>
      <c r="C279" s="30" t="str">
        <f t="shared" si="13"/>
        <v>QIAseq 96-Unique Dual Index Set C-E09</v>
      </c>
      <c r="D279" s="30">
        <v>261</v>
      </c>
      <c r="E279" s="30" t="s">
        <v>1698</v>
      </c>
      <c r="F279" s="30" t="s">
        <v>1094</v>
      </c>
      <c r="G279" s="30" t="s">
        <v>652</v>
      </c>
      <c r="H279" s="30" t="s">
        <v>1976</v>
      </c>
      <c r="I279" s="30"/>
      <c r="J279" s="30"/>
      <c r="K279" s="30" t="s">
        <v>1714</v>
      </c>
      <c r="L279" s="30" t="s">
        <v>1094</v>
      </c>
      <c r="M279" s="30" t="s">
        <v>741</v>
      </c>
      <c r="N279" s="30" t="s">
        <v>2168</v>
      </c>
      <c r="O279" s="30"/>
      <c r="P279" s="30"/>
      <c r="S279" s="30" t="str">
        <f>'Input Form'!D$20</f>
        <v>QIAseq 96-Index I set A (not recommended)</v>
      </c>
      <c r="T279" s="30" t="s">
        <v>1110</v>
      </c>
      <c r="U279" s="30" t="str">
        <f t="shared" si="12"/>
        <v>QIAseq 96-Index I set A (not recommended)-E11</v>
      </c>
    </row>
    <row r="280" spans="1:21">
      <c r="A280" s="30" t="s">
        <v>2352</v>
      </c>
      <c r="B280" s="30" t="s">
        <v>1095</v>
      </c>
      <c r="C280" s="30" t="str">
        <f t="shared" si="13"/>
        <v>QIAseq 96-Unique Dual Index Set C-F09</v>
      </c>
      <c r="D280" s="30">
        <v>262</v>
      </c>
      <c r="E280" s="30" t="s">
        <v>1698</v>
      </c>
      <c r="F280" s="30" t="s">
        <v>1095</v>
      </c>
      <c r="G280" s="30" t="s">
        <v>663</v>
      </c>
      <c r="H280" s="30" t="s">
        <v>1977</v>
      </c>
      <c r="I280" s="30"/>
      <c r="J280" s="30"/>
      <c r="K280" s="30" t="s">
        <v>1714</v>
      </c>
      <c r="L280" s="30" t="s">
        <v>1095</v>
      </c>
      <c r="M280" s="30" t="s">
        <v>752</v>
      </c>
      <c r="N280" s="30" t="s">
        <v>2169</v>
      </c>
      <c r="O280" s="30"/>
      <c r="P280" s="30"/>
      <c r="S280" s="30" t="str">
        <f>'Input Form'!D$20</f>
        <v>QIAseq 96-Index I set A (not recommended)</v>
      </c>
      <c r="T280" s="30" t="s">
        <v>1111</v>
      </c>
      <c r="U280" s="30" t="str">
        <f t="shared" si="12"/>
        <v>QIAseq 96-Index I set A (not recommended)-F11</v>
      </c>
    </row>
    <row r="281" spans="1:21">
      <c r="A281" s="30" t="s">
        <v>2352</v>
      </c>
      <c r="B281" s="30" t="s">
        <v>1096</v>
      </c>
      <c r="C281" s="30" t="str">
        <f t="shared" si="13"/>
        <v>QIAseq 96-Unique Dual Index Set C-G09</v>
      </c>
      <c r="D281" s="30">
        <v>263</v>
      </c>
      <c r="E281" s="30" t="s">
        <v>1698</v>
      </c>
      <c r="F281" s="30" t="s">
        <v>1096</v>
      </c>
      <c r="G281" s="30" t="s">
        <v>674</v>
      </c>
      <c r="H281" s="30" t="s">
        <v>1978</v>
      </c>
      <c r="I281" s="30"/>
      <c r="J281" s="30"/>
      <c r="K281" s="30" t="s">
        <v>1714</v>
      </c>
      <c r="L281" s="30" t="s">
        <v>1096</v>
      </c>
      <c r="M281" s="30" t="s">
        <v>763</v>
      </c>
      <c r="N281" s="30" t="s">
        <v>2170</v>
      </c>
      <c r="O281" s="30"/>
      <c r="P281" s="30"/>
      <c r="S281" s="30" t="str">
        <f>'Input Form'!D$20</f>
        <v>QIAseq 96-Index I set A (not recommended)</v>
      </c>
      <c r="T281" s="30" t="s">
        <v>1112</v>
      </c>
      <c r="U281" s="30" t="str">
        <f t="shared" si="12"/>
        <v>QIAseq 96-Index I set A (not recommended)-G11</v>
      </c>
    </row>
    <row r="282" spans="1:21">
      <c r="A282" s="30" t="s">
        <v>2352</v>
      </c>
      <c r="B282" s="30" t="s">
        <v>1097</v>
      </c>
      <c r="C282" s="30" t="str">
        <f t="shared" si="13"/>
        <v>QIAseq 96-Unique Dual Index Set C-H09</v>
      </c>
      <c r="D282" s="30">
        <v>264</v>
      </c>
      <c r="E282" s="30" t="s">
        <v>1698</v>
      </c>
      <c r="F282" s="30" t="s">
        <v>1097</v>
      </c>
      <c r="G282" s="30" t="s">
        <v>685</v>
      </c>
      <c r="H282" s="30" t="s">
        <v>1979</v>
      </c>
      <c r="I282" s="30"/>
      <c r="J282" s="30"/>
      <c r="K282" s="30" t="s">
        <v>1714</v>
      </c>
      <c r="L282" s="30" t="s">
        <v>1097</v>
      </c>
      <c r="M282" s="30" t="s">
        <v>774</v>
      </c>
      <c r="N282" s="30" t="s">
        <v>2171</v>
      </c>
      <c r="O282" s="30"/>
      <c r="P282" s="30"/>
      <c r="S282" s="30" t="str">
        <f>'Input Form'!D$20</f>
        <v>QIAseq 96-Index I set A (not recommended)</v>
      </c>
      <c r="T282" s="30" t="s">
        <v>1113</v>
      </c>
      <c r="U282" s="30" t="str">
        <f t="shared" si="12"/>
        <v>QIAseq 96-Index I set A (not recommended)-H11</v>
      </c>
    </row>
    <row r="283" spans="1:21">
      <c r="A283" s="30" t="s">
        <v>2352</v>
      </c>
      <c r="B283" s="30" t="s">
        <v>1098</v>
      </c>
      <c r="C283" s="30" t="str">
        <f t="shared" si="13"/>
        <v>QIAseq 96-Unique Dual Index Set C-A10</v>
      </c>
      <c r="D283" s="30">
        <v>265</v>
      </c>
      <c r="E283" s="30" t="s">
        <v>1698</v>
      </c>
      <c r="F283" s="30" t="s">
        <v>1098</v>
      </c>
      <c r="G283" s="30" t="s">
        <v>609</v>
      </c>
      <c r="H283" s="30" t="s">
        <v>1980</v>
      </c>
      <c r="I283" s="30"/>
      <c r="J283" s="30"/>
      <c r="K283" s="30" t="s">
        <v>1714</v>
      </c>
      <c r="L283" s="30" t="s">
        <v>1098</v>
      </c>
      <c r="M283" s="30" t="s">
        <v>698</v>
      </c>
      <c r="N283" s="30" t="s">
        <v>2172</v>
      </c>
      <c r="O283" s="30"/>
      <c r="P283" s="30"/>
      <c r="S283" s="30" t="str">
        <f>'Input Form'!D$20</f>
        <v>QIAseq 96-Index I set A (not recommended)</v>
      </c>
      <c r="T283" s="30" t="s">
        <v>1114</v>
      </c>
      <c r="U283" s="30" t="str">
        <f t="shared" si="12"/>
        <v>QIAseq 96-Index I set A (not recommended)-A12</v>
      </c>
    </row>
    <row r="284" spans="1:21">
      <c r="A284" s="30" t="s">
        <v>2352</v>
      </c>
      <c r="B284" s="30" t="s">
        <v>1099</v>
      </c>
      <c r="C284" s="30" t="str">
        <f t="shared" si="13"/>
        <v>QIAseq 96-Unique Dual Index Set C-B10</v>
      </c>
      <c r="D284" s="30">
        <v>266</v>
      </c>
      <c r="E284" s="30" t="s">
        <v>1698</v>
      </c>
      <c r="F284" s="30" t="s">
        <v>1099</v>
      </c>
      <c r="G284" s="30" t="s">
        <v>620</v>
      </c>
      <c r="H284" s="30" t="s">
        <v>1981</v>
      </c>
      <c r="I284" s="30"/>
      <c r="J284" s="30"/>
      <c r="K284" s="30" t="s">
        <v>1714</v>
      </c>
      <c r="L284" s="30" t="s">
        <v>1099</v>
      </c>
      <c r="M284" s="30" t="s">
        <v>709</v>
      </c>
      <c r="N284" s="30" t="s">
        <v>2173</v>
      </c>
      <c r="O284" s="30"/>
      <c r="P284" s="30"/>
      <c r="S284" s="30" t="str">
        <f>'Input Form'!D$20</f>
        <v>QIAseq 96-Index I set A (not recommended)</v>
      </c>
      <c r="T284" s="30" t="s">
        <v>1115</v>
      </c>
      <c r="U284" s="30" t="str">
        <f t="shared" si="12"/>
        <v>QIAseq 96-Index I set A (not recommended)-B12</v>
      </c>
    </row>
    <row r="285" spans="1:21">
      <c r="A285" s="30" t="s">
        <v>2352</v>
      </c>
      <c r="B285" s="30" t="s">
        <v>1100</v>
      </c>
      <c r="C285" s="30" t="str">
        <f t="shared" si="13"/>
        <v>QIAseq 96-Unique Dual Index Set C-C10</v>
      </c>
      <c r="D285" s="30">
        <v>267</v>
      </c>
      <c r="E285" s="30" t="s">
        <v>1698</v>
      </c>
      <c r="F285" s="30" t="s">
        <v>1100</v>
      </c>
      <c r="G285" s="30" t="s">
        <v>631</v>
      </c>
      <c r="H285" s="30" t="s">
        <v>1982</v>
      </c>
      <c r="I285" s="30"/>
      <c r="J285" s="30"/>
      <c r="K285" s="30" t="s">
        <v>1714</v>
      </c>
      <c r="L285" s="30" t="s">
        <v>1100</v>
      </c>
      <c r="M285" s="30" t="s">
        <v>720</v>
      </c>
      <c r="N285" s="30" t="s">
        <v>2174</v>
      </c>
      <c r="O285" s="30"/>
      <c r="P285" s="30"/>
      <c r="S285" s="30" t="str">
        <f>'Input Form'!D$20</f>
        <v>QIAseq 96-Index I set A (not recommended)</v>
      </c>
      <c r="T285" s="30" t="s">
        <v>1116</v>
      </c>
      <c r="U285" s="30" t="str">
        <f t="shared" si="12"/>
        <v>QIAseq 96-Index I set A (not recommended)-C12</v>
      </c>
    </row>
    <row r="286" spans="1:21">
      <c r="A286" s="30" t="s">
        <v>2352</v>
      </c>
      <c r="B286" s="30" t="s">
        <v>1101</v>
      </c>
      <c r="C286" s="30" t="str">
        <f t="shared" si="13"/>
        <v>QIAseq 96-Unique Dual Index Set C-D10</v>
      </c>
      <c r="D286" s="30">
        <v>268</v>
      </c>
      <c r="E286" s="30" t="s">
        <v>1698</v>
      </c>
      <c r="F286" s="30" t="s">
        <v>1101</v>
      </c>
      <c r="G286" s="30" t="s">
        <v>642</v>
      </c>
      <c r="H286" s="30" t="s">
        <v>1983</v>
      </c>
      <c r="I286" s="30"/>
      <c r="J286" s="30"/>
      <c r="K286" s="30" t="s">
        <v>1714</v>
      </c>
      <c r="L286" s="30" t="s">
        <v>1101</v>
      </c>
      <c r="M286" s="30" t="s">
        <v>731</v>
      </c>
      <c r="N286" s="30" t="s">
        <v>2175</v>
      </c>
      <c r="O286" s="30"/>
      <c r="P286" s="30"/>
      <c r="S286" s="30" t="str">
        <f>'Input Form'!D$20</f>
        <v>QIAseq 96-Index I set A (not recommended)</v>
      </c>
      <c r="T286" s="30" t="s">
        <v>1117</v>
      </c>
      <c r="U286" s="30" t="str">
        <f t="shared" si="12"/>
        <v>QIAseq 96-Index I set A (not recommended)-D12</v>
      </c>
    </row>
    <row r="287" spans="1:21">
      <c r="A287" s="30" t="s">
        <v>2352</v>
      </c>
      <c r="B287" s="30" t="s">
        <v>1102</v>
      </c>
      <c r="C287" s="30" t="str">
        <f t="shared" si="13"/>
        <v>QIAseq 96-Unique Dual Index Set C-E10</v>
      </c>
      <c r="D287" s="30">
        <v>269</v>
      </c>
      <c r="E287" s="30" t="s">
        <v>1698</v>
      </c>
      <c r="F287" s="30" t="s">
        <v>1102</v>
      </c>
      <c r="G287" s="30" t="s">
        <v>653</v>
      </c>
      <c r="H287" s="30" t="s">
        <v>1984</v>
      </c>
      <c r="I287" s="30"/>
      <c r="J287" s="30"/>
      <c r="K287" s="30" t="s">
        <v>1714</v>
      </c>
      <c r="L287" s="30" t="s">
        <v>1102</v>
      </c>
      <c r="M287" s="30" t="s">
        <v>742</v>
      </c>
      <c r="N287" s="30" t="s">
        <v>2176</v>
      </c>
      <c r="O287" s="30"/>
      <c r="P287" s="30"/>
      <c r="S287" s="30" t="str">
        <f>'Input Form'!D$20</f>
        <v>QIAseq 96-Index I set A (not recommended)</v>
      </c>
      <c r="T287" s="30" t="s">
        <v>1118</v>
      </c>
      <c r="U287" s="30" t="str">
        <f t="shared" si="12"/>
        <v>QIAseq 96-Index I set A (not recommended)-E12</v>
      </c>
    </row>
    <row r="288" spans="1:21">
      <c r="A288" s="30" t="s">
        <v>2352</v>
      </c>
      <c r="B288" s="30" t="s">
        <v>1103</v>
      </c>
      <c r="C288" s="30" t="str">
        <f t="shared" si="13"/>
        <v>QIAseq 96-Unique Dual Index Set C-F10</v>
      </c>
      <c r="D288" s="30">
        <v>270</v>
      </c>
      <c r="E288" s="30" t="s">
        <v>1698</v>
      </c>
      <c r="F288" s="30" t="s">
        <v>1103</v>
      </c>
      <c r="G288" s="30" t="s">
        <v>664</v>
      </c>
      <c r="H288" s="30" t="s">
        <v>1985</v>
      </c>
      <c r="I288" s="30"/>
      <c r="J288" s="30"/>
      <c r="K288" s="30" t="s">
        <v>1714</v>
      </c>
      <c r="L288" s="30" t="s">
        <v>1103</v>
      </c>
      <c r="M288" s="30" t="s">
        <v>753</v>
      </c>
      <c r="N288" s="30" t="s">
        <v>2177</v>
      </c>
      <c r="O288" s="30"/>
      <c r="P288" s="30"/>
      <c r="S288" s="30" t="str">
        <f>'Input Form'!D$20</f>
        <v>QIAseq 96-Index I set A (not recommended)</v>
      </c>
      <c r="T288" s="30" t="s">
        <v>1119</v>
      </c>
      <c r="U288" s="30" t="str">
        <f t="shared" si="12"/>
        <v>QIAseq 96-Index I set A (not recommended)-F12</v>
      </c>
    </row>
    <row r="289" spans="1:21">
      <c r="A289" s="30" t="s">
        <v>2352</v>
      </c>
      <c r="B289" s="30" t="s">
        <v>1104</v>
      </c>
      <c r="C289" s="30" t="str">
        <f t="shared" si="13"/>
        <v>QIAseq 96-Unique Dual Index Set C-G10</v>
      </c>
      <c r="D289" s="30">
        <v>271</v>
      </c>
      <c r="E289" s="30" t="s">
        <v>1698</v>
      </c>
      <c r="F289" s="30" t="s">
        <v>1104</v>
      </c>
      <c r="G289" s="30" t="s">
        <v>675</v>
      </c>
      <c r="H289" s="30" t="s">
        <v>1986</v>
      </c>
      <c r="I289" s="30"/>
      <c r="J289" s="30"/>
      <c r="K289" s="30" t="s">
        <v>1714</v>
      </c>
      <c r="L289" s="30" t="s">
        <v>1104</v>
      </c>
      <c r="M289" s="30" t="s">
        <v>764</v>
      </c>
      <c r="N289" s="30" t="s">
        <v>2178</v>
      </c>
      <c r="O289" s="30"/>
      <c r="P289" s="30"/>
      <c r="S289" s="30" t="str">
        <f>'Input Form'!D$20</f>
        <v>QIAseq 96-Index I set A (not recommended)</v>
      </c>
      <c r="T289" s="30" t="s">
        <v>1120</v>
      </c>
      <c r="U289" s="30" t="str">
        <f t="shared" si="12"/>
        <v>QIAseq 96-Index I set A (not recommended)-G12</v>
      </c>
    </row>
    <row r="290" spans="1:21">
      <c r="A290" s="30" t="s">
        <v>2352</v>
      </c>
      <c r="B290" s="30" t="s">
        <v>1105</v>
      </c>
      <c r="C290" s="30" t="str">
        <f t="shared" si="13"/>
        <v>QIAseq 96-Unique Dual Index Set C-H10</v>
      </c>
      <c r="D290" s="30">
        <v>272</v>
      </c>
      <c r="E290" s="30" t="s">
        <v>1698</v>
      </c>
      <c r="F290" s="30" t="s">
        <v>1105</v>
      </c>
      <c r="G290" s="30" t="s">
        <v>686</v>
      </c>
      <c r="H290" s="30" t="s">
        <v>1987</v>
      </c>
      <c r="I290" s="30"/>
      <c r="J290" s="30"/>
      <c r="K290" s="30" t="s">
        <v>1714</v>
      </c>
      <c r="L290" s="30" t="s">
        <v>1105</v>
      </c>
      <c r="M290" s="30" t="s">
        <v>775</v>
      </c>
      <c r="N290" s="30" t="s">
        <v>2179</v>
      </c>
      <c r="O290" s="30"/>
      <c r="P290" s="30"/>
      <c r="S290" s="30" t="str">
        <f>'Input Form'!D$20</f>
        <v>QIAseq 96-Index I set A (not recommended)</v>
      </c>
      <c r="T290" s="30" t="s">
        <v>1121</v>
      </c>
      <c r="U290" s="30" t="str">
        <f t="shared" si="12"/>
        <v>QIAseq 96-Index I set A (not recommended)-H12</v>
      </c>
    </row>
    <row r="291" spans="1:21">
      <c r="A291" s="30" t="s">
        <v>2352</v>
      </c>
      <c r="B291" s="30" t="s">
        <v>1106</v>
      </c>
      <c r="C291" s="30" t="str">
        <f t="shared" si="13"/>
        <v>QIAseq 96-Unique Dual Index Set C-A11</v>
      </c>
      <c r="D291" s="30">
        <v>273</v>
      </c>
      <c r="E291" s="30" t="s">
        <v>1698</v>
      </c>
      <c r="F291" s="30" t="s">
        <v>1106</v>
      </c>
      <c r="G291" s="30" t="s">
        <v>610</v>
      </c>
      <c r="H291" s="30" t="s">
        <v>1988</v>
      </c>
      <c r="I291" s="30"/>
      <c r="J291" s="30"/>
      <c r="K291" s="30" t="s">
        <v>1714</v>
      </c>
      <c r="L291" s="30" t="s">
        <v>1106</v>
      </c>
      <c r="M291" s="30" t="s">
        <v>699</v>
      </c>
      <c r="N291" s="30" t="s">
        <v>2180</v>
      </c>
      <c r="O291" s="30"/>
      <c r="P291" s="30"/>
      <c r="S291" s="30" t="str">
        <f>'Input Form'!D$20</f>
        <v>QIAseq 96-Index I set A (not recommended)</v>
      </c>
      <c r="T291" s="30" t="s">
        <v>72</v>
      </c>
      <c r="U291" s="30" t="str">
        <f t="shared" ref="U291:U354" si="14">S291&amp;"-"&amp;T291</f>
        <v>QIAseq 96-Index I set A (not recommended)-A01</v>
      </c>
    </row>
    <row r="292" spans="1:21">
      <c r="A292" s="30" t="s">
        <v>2352</v>
      </c>
      <c r="B292" s="30" t="s">
        <v>1107</v>
      </c>
      <c r="C292" s="30" t="str">
        <f t="shared" si="13"/>
        <v>QIAseq 96-Unique Dual Index Set C-B11</v>
      </c>
      <c r="D292" s="30">
        <v>274</v>
      </c>
      <c r="E292" s="30" t="s">
        <v>1698</v>
      </c>
      <c r="F292" s="30" t="s">
        <v>1107</v>
      </c>
      <c r="G292" s="30" t="s">
        <v>621</v>
      </c>
      <c r="H292" s="30" t="s">
        <v>1989</v>
      </c>
      <c r="I292" s="30"/>
      <c r="J292" s="30"/>
      <c r="K292" s="30" t="s">
        <v>1714</v>
      </c>
      <c r="L292" s="30" t="s">
        <v>1107</v>
      </c>
      <c r="M292" s="30" t="s">
        <v>710</v>
      </c>
      <c r="N292" s="30" t="s">
        <v>2181</v>
      </c>
      <c r="O292" s="30"/>
      <c r="P292" s="30"/>
      <c r="S292" s="30" t="str">
        <f>'Input Form'!D$20</f>
        <v>QIAseq 96-Index I set A (not recommended)</v>
      </c>
      <c r="T292" s="30" t="s">
        <v>79</v>
      </c>
      <c r="U292" s="30" t="str">
        <f t="shared" si="14"/>
        <v>QIAseq 96-Index I set A (not recommended)-B01</v>
      </c>
    </row>
    <row r="293" spans="1:21">
      <c r="A293" s="30" t="s">
        <v>2352</v>
      </c>
      <c r="B293" s="30" t="s">
        <v>1108</v>
      </c>
      <c r="C293" s="30" t="str">
        <f t="shared" si="13"/>
        <v>QIAseq 96-Unique Dual Index Set C-C11</v>
      </c>
      <c r="D293" s="30">
        <v>275</v>
      </c>
      <c r="E293" s="30" t="s">
        <v>1698</v>
      </c>
      <c r="F293" s="30" t="s">
        <v>1108</v>
      </c>
      <c r="G293" s="30" t="s">
        <v>632</v>
      </c>
      <c r="H293" s="30" t="s">
        <v>1990</v>
      </c>
      <c r="I293" s="30"/>
      <c r="J293" s="30"/>
      <c r="K293" s="30" t="s">
        <v>1714</v>
      </c>
      <c r="L293" s="30" t="s">
        <v>1108</v>
      </c>
      <c r="M293" s="30" t="s">
        <v>721</v>
      </c>
      <c r="N293" s="30" t="s">
        <v>2182</v>
      </c>
      <c r="O293" s="30"/>
      <c r="P293" s="30"/>
      <c r="S293" s="30" t="str">
        <f>'Input Form'!D$20</f>
        <v>QIAseq 96-Index I set A (not recommended)</v>
      </c>
      <c r="T293" s="30" t="s">
        <v>86</v>
      </c>
      <c r="U293" s="30" t="str">
        <f t="shared" si="14"/>
        <v>QIAseq 96-Index I set A (not recommended)-C01</v>
      </c>
    </row>
    <row r="294" spans="1:21">
      <c r="A294" s="30" t="s">
        <v>2352</v>
      </c>
      <c r="B294" s="30" t="s">
        <v>1109</v>
      </c>
      <c r="C294" s="30" t="str">
        <f t="shared" si="13"/>
        <v>QIAseq 96-Unique Dual Index Set C-D11</v>
      </c>
      <c r="D294" s="30">
        <v>276</v>
      </c>
      <c r="E294" s="30" t="s">
        <v>1698</v>
      </c>
      <c r="F294" s="30" t="s">
        <v>1109</v>
      </c>
      <c r="G294" s="30" t="s">
        <v>643</v>
      </c>
      <c r="H294" s="30" t="s">
        <v>1991</v>
      </c>
      <c r="I294" s="30"/>
      <c r="J294" s="30"/>
      <c r="K294" s="30" t="s">
        <v>1714</v>
      </c>
      <c r="L294" s="30" t="s">
        <v>1109</v>
      </c>
      <c r="M294" s="30" t="s">
        <v>732</v>
      </c>
      <c r="N294" s="30" t="s">
        <v>2183</v>
      </c>
      <c r="O294" s="30"/>
      <c r="P294" s="30"/>
      <c r="S294" s="30" t="str">
        <f>'Input Form'!D$20</f>
        <v>QIAseq 96-Index I set A (not recommended)</v>
      </c>
      <c r="T294" s="30" t="s">
        <v>93</v>
      </c>
      <c r="U294" s="30" t="str">
        <f t="shared" si="14"/>
        <v>QIAseq 96-Index I set A (not recommended)-D01</v>
      </c>
    </row>
    <row r="295" spans="1:21">
      <c r="A295" s="30" t="s">
        <v>2352</v>
      </c>
      <c r="B295" s="30" t="s">
        <v>1110</v>
      </c>
      <c r="C295" s="30" t="str">
        <f t="shared" si="13"/>
        <v>QIAseq 96-Unique Dual Index Set C-E11</v>
      </c>
      <c r="D295" s="30">
        <v>277</v>
      </c>
      <c r="E295" s="30" t="s">
        <v>1698</v>
      </c>
      <c r="F295" s="30" t="s">
        <v>1110</v>
      </c>
      <c r="G295" s="30" t="s">
        <v>654</v>
      </c>
      <c r="H295" s="30" t="s">
        <v>1992</v>
      </c>
      <c r="I295" s="30"/>
      <c r="J295" s="30"/>
      <c r="K295" s="30" t="s">
        <v>1714</v>
      </c>
      <c r="L295" s="30" t="s">
        <v>1110</v>
      </c>
      <c r="M295" s="30" t="s">
        <v>743</v>
      </c>
      <c r="N295" s="30" t="s">
        <v>2184</v>
      </c>
      <c r="O295" s="30"/>
      <c r="P295" s="30"/>
      <c r="S295" s="30" t="str">
        <f>'Input Form'!D$20</f>
        <v>QIAseq 96-Index I set A (not recommended)</v>
      </c>
      <c r="T295" s="30" t="s">
        <v>100</v>
      </c>
      <c r="U295" s="30" t="str">
        <f t="shared" si="14"/>
        <v>QIAseq 96-Index I set A (not recommended)-E01</v>
      </c>
    </row>
    <row r="296" spans="1:21">
      <c r="A296" s="30" t="s">
        <v>2352</v>
      </c>
      <c r="B296" s="30" t="s">
        <v>1111</v>
      </c>
      <c r="C296" s="30" t="str">
        <f t="shared" si="13"/>
        <v>QIAseq 96-Unique Dual Index Set C-F11</v>
      </c>
      <c r="D296" s="30">
        <v>278</v>
      </c>
      <c r="E296" s="30" t="s">
        <v>1698</v>
      </c>
      <c r="F296" s="30" t="s">
        <v>1111</v>
      </c>
      <c r="G296" s="30" t="s">
        <v>665</v>
      </c>
      <c r="H296" s="30" t="s">
        <v>1993</v>
      </c>
      <c r="I296" s="30"/>
      <c r="J296" s="30"/>
      <c r="K296" s="30" t="s">
        <v>1714</v>
      </c>
      <c r="L296" s="30" t="s">
        <v>1111</v>
      </c>
      <c r="M296" s="30" t="s">
        <v>754</v>
      </c>
      <c r="N296" s="30" t="s">
        <v>2185</v>
      </c>
      <c r="O296" s="30"/>
      <c r="P296" s="30"/>
      <c r="S296" s="30" t="str">
        <f>'Input Form'!D$20</f>
        <v>QIAseq 96-Index I set A (not recommended)</v>
      </c>
      <c r="T296" s="30" t="s">
        <v>107</v>
      </c>
      <c r="U296" s="30" t="str">
        <f t="shared" si="14"/>
        <v>QIAseq 96-Index I set A (not recommended)-F01</v>
      </c>
    </row>
    <row r="297" spans="1:21">
      <c r="A297" s="30" t="s">
        <v>2352</v>
      </c>
      <c r="B297" s="30" t="s">
        <v>1112</v>
      </c>
      <c r="C297" s="30" t="str">
        <f t="shared" si="13"/>
        <v>QIAseq 96-Unique Dual Index Set C-G11</v>
      </c>
      <c r="D297" s="30">
        <v>279</v>
      </c>
      <c r="E297" s="30" t="s">
        <v>1698</v>
      </c>
      <c r="F297" s="30" t="s">
        <v>1112</v>
      </c>
      <c r="G297" s="30" t="s">
        <v>676</v>
      </c>
      <c r="H297" s="30" t="s">
        <v>1994</v>
      </c>
      <c r="I297" s="30"/>
      <c r="J297" s="30"/>
      <c r="K297" s="30" t="s">
        <v>1714</v>
      </c>
      <c r="L297" s="30" t="s">
        <v>1112</v>
      </c>
      <c r="M297" s="30" t="s">
        <v>765</v>
      </c>
      <c r="N297" s="30" t="s">
        <v>2186</v>
      </c>
      <c r="O297" s="30"/>
      <c r="P297" s="30"/>
      <c r="S297" s="30" t="str">
        <f>'Input Form'!D$20</f>
        <v>QIAseq 96-Index I set A (not recommended)</v>
      </c>
      <c r="T297" s="30" t="s">
        <v>114</v>
      </c>
      <c r="U297" s="30" t="str">
        <f t="shared" si="14"/>
        <v>QIAseq 96-Index I set A (not recommended)-G01</v>
      </c>
    </row>
    <row r="298" spans="1:21">
      <c r="A298" s="30" t="s">
        <v>2352</v>
      </c>
      <c r="B298" s="30" t="s">
        <v>1113</v>
      </c>
      <c r="C298" s="30" t="str">
        <f t="shared" si="13"/>
        <v>QIAseq 96-Unique Dual Index Set C-H11</v>
      </c>
      <c r="D298" s="30">
        <v>280</v>
      </c>
      <c r="E298" s="30" t="s">
        <v>1698</v>
      </c>
      <c r="F298" s="30" t="s">
        <v>1113</v>
      </c>
      <c r="G298" s="30" t="s">
        <v>687</v>
      </c>
      <c r="H298" s="30" t="s">
        <v>1995</v>
      </c>
      <c r="I298" s="30"/>
      <c r="J298" s="30"/>
      <c r="K298" s="30" t="s">
        <v>1714</v>
      </c>
      <c r="L298" s="30" t="s">
        <v>1113</v>
      </c>
      <c r="M298" s="30" t="s">
        <v>776</v>
      </c>
      <c r="N298" s="30" t="s">
        <v>2187</v>
      </c>
      <c r="O298" s="30"/>
      <c r="P298" s="30"/>
      <c r="S298" s="30" t="str">
        <f>'Input Form'!D$20</f>
        <v>QIAseq 96-Index I set A (not recommended)</v>
      </c>
      <c r="T298" s="30" t="s">
        <v>121</v>
      </c>
      <c r="U298" s="30" t="str">
        <f t="shared" si="14"/>
        <v>QIAseq 96-Index I set A (not recommended)-H01</v>
      </c>
    </row>
    <row r="299" spans="1:21">
      <c r="A299" s="30" t="s">
        <v>2352</v>
      </c>
      <c r="B299" s="30" t="s">
        <v>1114</v>
      </c>
      <c r="C299" s="30" t="str">
        <f t="shared" si="13"/>
        <v>QIAseq 96-Unique Dual Index Set C-A12</v>
      </c>
      <c r="D299" s="30">
        <v>281</v>
      </c>
      <c r="E299" s="30" t="s">
        <v>1698</v>
      </c>
      <c r="F299" s="30" t="s">
        <v>1114</v>
      </c>
      <c r="G299" s="30" t="s">
        <v>611</v>
      </c>
      <c r="H299" s="30" t="s">
        <v>1996</v>
      </c>
      <c r="I299" s="30"/>
      <c r="J299" s="30"/>
      <c r="K299" s="30" t="s">
        <v>1714</v>
      </c>
      <c r="L299" s="30" t="s">
        <v>1114</v>
      </c>
      <c r="M299" s="30" t="s">
        <v>700</v>
      </c>
      <c r="N299" s="30" t="s">
        <v>2188</v>
      </c>
      <c r="O299" s="30"/>
      <c r="P299" s="30"/>
      <c r="S299" s="30" t="str">
        <f>'Input Form'!D$20</f>
        <v>QIAseq 96-Index I set A (not recommended)</v>
      </c>
      <c r="T299" s="30" t="s">
        <v>1034</v>
      </c>
      <c r="U299" s="30" t="str">
        <f t="shared" si="14"/>
        <v>QIAseq 96-Index I set A (not recommended)-A02</v>
      </c>
    </row>
    <row r="300" spans="1:21">
      <c r="A300" s="30" t="s">
        <v>2352</v>
      </c>
      <c r="B300" s="30" t="s">
        <v>1115</v>
      </c>
      <c r="C300" s="30" t="str">
        <f t="shared" si="13"/>
        <v>QIAseq 96-Unique Dual Index Set C-B12</v>
      </c>
      <c r="D300" s="30">
        <v>282</v>
      </c>
      <c r="E300" s="30" t="s">
        <v>1698</v>
      </c>
      <c r="F300" s="30" t="s">
        <v>1115</v>
      </c>
      <c r="G300" s="30" t="s">
        <v>622</v>
      </c>
      <c r="H300" s="30" t="s">
        <v>1997</v>
      </c>
      <c r="I300" s="30"/>
      <c r="J300" s="30"/>
      <c r="K300" s="30" t="s">
        <v>1714</v>
      </c>
      <c r="L300" s="30" t="s">
        <v>1115</v>
      </c>
      <c r="M300" s="30" t="s">
        <v>711</v>
      </c>
      <c r="N300" s="30" t="s">
        <v>2189</v>
      </c>
      <c r="O300" s="30"/>
      <c r="P300" s="30"/>
      <c r="S300" s="30" t="str">
        <f>'Input Form'!D$20</f>
        <v>QIAseq 96-Index I set A (not recommended)</v>
      </c>
      <c r="T300" s="30" t="s">
        <v>1035</v>
      </c>
      <c r="U300" s="30" t="str">
        <f t="shared" si="14"/>
        <v>QIAseq 96-Index I set A (not recommended)-B02</v>
      </c>
    </row>
    <row r="301" spans="1:21">
      <c r="A301" s="30" t="s">
        <v>2352</v>
      </c>
      <c r="B301" s="30" t="s">
        <v>1116</v>
      </c>
      <c r="C301" s="30" t="str">
        <f t="shared" si="13"/>
        <v>QIAseq 96-Unique Dual Index Set C-C12</v>
      </c>
      <c r="D301" s="30">
        <v>283</v>
      </c>
      <c r="E301" s="30" t="s">
        <v>1698</v>
      </c>
      <c r="F301" s="30" t="s">
        <v>1116</v>
      </c>
      <c r="G301" s="30" t="s">
        <v>633</v>
      </c>
      <c r="H301" s="30" t="s">
        <v>1998</v>
      </c>
      <c r="I301" s="30"/>
      <c r="J301" s="30"/>
      <c r="K301" s="30" t="s">
        <v>1714</v>
      </c>
      <c r="L301" s="30" t="s">
        <v>1116</v>
      </c>
      <c r="M301" s="30" t="s">
        <v>722</v>
      </c>
      <c r="N301" s="30" t="s">
        <v>2190</v>
      </c>
      <c r="O301" s="30"/>
      <c r="P301" s="30"/>
      <c r="S301" s="30" t="str">
        <f>'Input Form'!D$20</f>
        <v>QIAseq 96-Index I set A (not recommended)</v>
      </c>
      <c r="T301" s="30" t="s">
        <v>1036</v>
      </c>
      <c r="U301" s="30" t="str">
        <f t="shared" si="14"/>
        <v>QIAseq 96-Index I set A (not recommended)-C02</v>
      </c>
    </row>
    <row r="302" spans="1:21">
      <c r="A302" s="30" t="s">
        <v>2352</v>
      </c>
      <c r="B302" s="30" t="s">
        <v>1117</v>
      </c>
      <c r="C302" s="30" t="str">
        <f t="shared" si="13"/>
        <v>QIAseq 96-Unique Dual Index Set C-D12</v>
      </c>
      <c r="D302" s="30">
        <v>284</v>
      </c>
      <c r="E302" s="30" t="s">
        <v>1698</v>
      </c>
      <c r="F302" s="30" t="s">
        <v>1117</v>
      </c>
      <c r="G302" s="30" t="s">
        <v>644</v>
      </c>
      <c r="H302" s="30" t="s">
        <v>1999</v>
      </c>
      <c r="I302" s="30"/>
      <c r="J302" s="30"/>
      <c r="K302" s="30" t="s">
        <v>1714</v>
      </c>
      <c r="L302" s="30" t="s">
        <v>1117</v>
      </c>
      <c r="M302" s="30" t="s">
        <v>733</v>
      </c>
      <c r="N302" s="30" t="s">
        <v>2191</v>
      </c>
      <c r="O302" s="30"/>
      <c r="P302" s="30"/>
      <c r="S302" s="30" t="str">
        <f>'Input Form'!D$20</f>
        <v>QIAseq 96-Index I set A (not recommended)</v>
      </c>
      <c r="T302" s="30" t="s">
        <v>1037</v>
      </c>
      <c r="U302" s="30" t="str">
        <f t="shared" si="14"/>
        <v>QIAseq 96-Index I set A (not recommended)-D02</v>
      </c>
    </row>
    <row r="303" spans="1:21">
      <c r="A303" s="30" t="s">
        <v>2352</v>
      </c>
      <c r="B303" s="30" t="s">
        <v>1118</v>
      </c>
      <c r="C303" s="30" t="str">
        <f t="shared" si="13"/>
        <v>QIAseq 96-Unique Dual Index Set C-E12</v>
      </c>
      <c r="D303" s="30">
        <v>285</v>
      </c>
      <c r="E303" s="30" t="s">
        <v>1698</v>
      </c>
      <c r="F303" s="30" t="s">
        <v>1118</v>
      </c>
      <c r="G303" s="30" t="s">
        <v>655</v>
      </c>
      <c r="H303" s="30" t="s">
        <v>2000</v>
      </c>
      <c r="I303" s="30"/>
      <c r="J303" s="30"/>
      <c r="K303" s="30" t="s">
        <v>1714</v>
      </c>
      <c r="L303" s="30" t="s">
        <v>1118</v>
      </c>
      <c r="M303" s="30" t="s">
        <v>744</v>
      </c>
      <c r="N303" s="30" t="s">
        <v>2192</v>
      </c>
      <c r="O303" s="30"/>
      <c r="P303" s="30"/>
      <c r="S303" s="30" t="str">
        <f>'Input Form'!D$20</f>
        <v>QIAseq 96-Index I set A (not recommended)</v>
      </c>
      <c r="T303" s="30" t="s">
        <v>1038</v>
      </c>
      <c r="U303" s="30" t="str">
        <f t="shared" si="14"/>
        <v>QIAseq 96-Index I set A (not recommended)-E02</v>
      </c>
    </row>
    <row r="304" spans="1:21">
      <c r="A304" s="30" t="s">
        <v>2352</v>
      </c>
      <c r="B304" s="30" t="s">
        <v>1119</v>
      </c>
      <c r="C304" s="30" t="str">
        <f t="shared" si="13"/>
        <v>QIAseq 96-Unique Dual Index Set C-F12</v>
      </c>
      <c r="D304" s="30">
        <v>286</v>
      </c>
      <c r="E304" s="30" t="s">
        <v>1698</v>
      </c>
      <c r="F304" s="30" t="s">
        <v>1119</v>
      </c>
      <c r="G304" s="30" t="s">
        <v>666</v>
      </c>
      <c r="H304" s="30" t="s">
        <v>2001</v>
      </c>
      <c r="I304" s="30"/>
      <c r="J304" s="30"/>
      <c r="K304" s="30" t="s">
        <v>1714</v>
      </c>
      <c r="L304" s="30" t="s">
        <v>1119</v>
      </c>
      <c r="M304" s="30" t="s">
        <v>755</v>
      </c>
      <c r="N304" s="30" t="s">
        <v>2193</v>
      </c>
      <c r="O304" s="30"/>
      <c r="P304" s="30"/>
      <c r="S304" s="30" t="str">
        <f>'Input Form'!D$20</f>
        <v>QIAseq 96-Index I set A (not recommended)</v>
      </c>
      <c r="T304" s="30" t="s">
        <v>1039</v>
      </c>
      <c r="U304" s="30" t="str">
        <f t="shared" si="14"/>
        <v>QIAseq 96-Index I set A (not recommended)-F02</v>
      </c>
    </row>
    <row r="305" spans="1:21">
      <c r="A305" s="30" t="s">
        <v>2352</v>
      </c>
      <c r="B305" s="30" t="s">
        <v>1120</v>
      </c>
      <c r="C305" s="30" t="str">
        <f t="shared" si="13"/>
        <v>QIAseq 96-Unique Dual Index Set C-G12</v>
      </c>
      <c r="D305" s="30">
        <v>287</v>
      </c>
      <c r="E305" s="30" t="s">
        <v>1698</v>
      </c>
      <c r="F305" s="30" t="s">
        <v>1120</v>
      </c>
      <c r="G305" s="30" t="s">
        <v>677</v>
      </c>
      <c r="H305" s="30" t="s">
        <v>2002</v>
      </c>
      <c r="I305" s="30"/>
      <c r="J305" s="30"/>
      <c r="K305" s="30" t="s">
        <v>1714</v>
      </c>
      <c r="L305" s="30" t="s">
        <v>1120</v>
      </c>
      <c r="M305" s="30" t="s">
        <v>766</v>
      </c>
      <c r="N305" s="30" t="s">
        <v>2194</v>
      </c>
      <c r="O305" s="30"/>
      <c r="P305" s="30"/>
      <c r="S305" s="30" t="str">
        <f>'Input Form'!D$20</f>
        <v>QIAseq 96-Index I set A (not recommended)</v>
      </c>
      <c r="T305" s="30" t="s">
        <v>1040</v>
      </c>
      <c r="U305" s="30" t="str">
        <f t="shared" si="14"/>
        <v>QIAseq 96-Index I set A (not recommended)-G02</v>
      </c>
    </row>
    <row r="306" spans="1:21">
      <c r="A306" s="30" t="s">
        <v>2352</v>
      </c>
      <c r="B306" s="30" t="s">
        <v>1121</v>
      </c>
      <c r="C306" s="30" t="str">
        <f t="shared" si="13"/>
        <v>QIAseq 96-Unique Dual Index Set C-H12</v>
      </c>
      <c r="D306" s="30">
        <v>288</v>
      </c>
      <c r="E306" s="30" t="s">
        <v>1698</v>
      </c>
      <c r="F306" s="30" t="s">
        <v>1121</v>
      </c>
      <c r="G306" s="30" t="s">
        <v>688</v>
      </c>
      <c r="H306" s="30" t="s">
        <v>2003</v>
      </c>
      <c r="I306" s="30"/>
      <c r="J306" s="30"/>
      <c r="K306" s="30" t="s">
        <v>1714</v>
      </c>
      <c r="L306" s="30" t="s">
        <v>1121</v>
      </c>
      <c r="M306" s="30" t="s">
        <v>777</v>
      </c>
      <c r="N306" s="30" t="s">
        <v>2195</v>
      </c>
      <c r="O306" s="30"/>
      <c r="P306" s="30"/>
      <c r="S306" s="30" t="str">
        <f>'Input Form'!D$20</f>
        <v>QIAseq 96-Index I set A (not recommended)</v>
      </c>
      <c r="T306" s="30" t="s">
        <v>1041</v>
      </c>
      <c r="U306" s="30" t="str">
        <f t="shared" si="14"/>
        <v>QIAseq 96-Index I set A (not recommended)-H02</v>
      </c>
    </row>
    <row r="307" spans="1:21">
      <c r="A307" s="30" t="s">
        <v>2353</v>
      </c>
      <c r="B307" s="30" t="s">
        <v>72</v>
      </c>
      <c r="C307" s="30" t="str">
        <f t="shared" si="13"/>
        <v>QIAseq 96-Unique Dual Index Set D-A01</v>
      </c>
      <c r="D307" s="30">
        <v>289</v>
      </c>
      <c r="E307" s="30" t="s">
        <v>1699</v>
      </c>
      <c r="F307" s="30" t="s">
        <v>72</v>
      </c>
      <c r="G307" s="30" t="s">
        <v>779</v>
      </c>
      <c r="H307" s="30" t="s">
        <v>2004</v>
      </c>
      <c r="I307" s="30"/>
      <c r="J307" s="30"/>
      <c r="K307" s="30" t="s">
        <v>1715</v>
      </c>
      <c r="L307" s="30" t="s">
        <v>72</v>
      </c>
      <c r="M307" s="30" t="s">
        <v>875</v>
      </c>
      <c r="N307" s="30" t="s">
        <v>2196</v>
      </c>
      <c r="O307" s="30"/>
      <c r="P307" s="30"/>
      <c r="S307" s="30" t="str">
        <f>'Input Form'!D$20</f>
        <v>QIAseq 96-Index I set A (not recommended)</v>
      </c>
      <c r="T307" s="30" t="s">
        <v>1042</v>
      </c>
      <c r="U307" s="30" t="str">
        <f t="shared" si="14"/>
        <v>QIAseq 96-Index I set A (not recommended)-A03</v>
      </c>
    </row>
    <row r="308" spans="1:21">
      <c r="A308" s="30" t="s">
        <v>2353</v>
      </c>
      <c r="B308" s="30" t="s">
        <v>79</v>
      </c>
      <c r="C308" s="30" t="str">
        <f t="shared" si="13"/>
        <v>QIAseq 96-Unique Dual Index Set D-B01</v>
      </c>
      <c r="D308" s="30">
        <v>290</v>
      </c>
      <c r="E308" s="30" t="s">
        <v>1699</v>
      </c>
      <c r="F308" s="30" t="s">
        <v>79</v>
      </c>
      <c r="G308" s="30" t="s">
        <v>791</v>
      </c>
      <c r="H308" s="30" t="s">
        <v>2005</v>
      </c>
      <c r="I308" s="30"/>
      <c r="J308" s="30"/>
      <c r="K308" s="30" t="s">
        <v>1715</v>
      </c>
      <c r="L308" s="30" t="s">
        <v>79</v>
      </c>
      <c r="M308" s="30" t="s">
        <v>887</v>
      </c>
      <c r="N308" s="30" t="s">
        <v>2197</v>
      </c>
      <c r="O308" s="30"/>
      <c r="P308" s="30"/>
      <c r="S308" s="30" t="str">
        <f>'Input Form'!D$20</f>
        <v>QIAseq 96-Index I set A (not recommended)</v>
      </c>
      <c r="T308" s="30" t="s">
        <v>1043</v>
      </c>
      <c r="U308" s="30" t="str">
        <f t="shared" si="14"/>
        <v>QIAseq 96-Index I set A (not recommended)-B03</v>
      </c>
    </row>
    <row r="309" spans="1:21">
      <c r="A309" s="30" t="s">
        <v>2353</v>
      </c>
      <c r="B309" s="30" t="s">
        <v>86</v>
      </c>
      <c r="C309" s="30" t="str">
        <f t="shared" si="13"/>
        <v>QIAseq 96-Unique Dual Index Set D-C01</v>
      </c>
      <c r="D309" s="30">
        <v>291</v>
      </c>
      <c r="E309" s="30" t="s">
        <v>1699</v>
      </c>
      <c r="F309" s="30" t="s">
        <v>86</v>
      </c>
      <c r="G309" s="30" t="s">
        <v>803</v>
      </c>
      <c r="H309" s="30" t="s">
        <v>2006</v>
      </c>
      <c r="I309" s="30"/>
      <c r="J309" s="30"/>
      <c r="K309" s="30" t="s">
        <v>1715</v>
      </c>
      <c r="L309" s="30" t="s">
        <v>86</v>
      </c>
      <c r="M309" s="30" t="s">
        <v>899</v>
      </c>
      <c r="N309" s="30" t="s">
        <v>2198</v>
      </c>
      <c r="O309" s="30"/>
      <c r="P309" s="30"/>
      <c r="S309" s="30" t="str">
        <f>'Input Form'!D$20</f>
        <v>QIAseq 96-Index I set A (not recommended)</v>
      </c>
      <c r="T309" s="30" t="s">
        <v>1044</v>
      </c>
      <c r="U309" s="30" t="str">
        <f t="shared" si="14"/>
        <v>QIAseq 96-Index I set A (not recommended)-C03</v>
      </c>
    </row>
    <row r="310" spans="1:21">
      <c r="A310" s="30" t="s">
        <v>2353</v>
      </c>
      <c r="B310" s="30" t="s">
        <v>93</v>
      </c>
      <c r="C310" s="30" t="str">
        <f t="shared" si="13"/>
        <v>QIAseq 96-Unique Dual Index Set D-D01</v>
      </c>
      <c r="D310" s="30">
        <v>292</v>
      </c>
      <c r="E310" s="30" t="s">
        <v>1699</v>
      </c>
      <c r="F310" s="30" t="s">
        <v>93</v>
      </c>
      <c r="G310" s="30" t="s">
        <v>815</v>
      </c>
      <c r="H310" s="30" t="s">
        <v>2007</v>
      </c>
      <c r="I310" s="30"/>
      <c r="J310" s="30"/>
      <c r="K310" s="30" t="s">
        <v>1715</v>
      </c>
      <c r="L310" s="30" t="s">
        <v>93</v>
      </c>
      <c r="M310" s="30" t="s">
        <v>911</v>
      </c>
      <c r="N310" s="30" t="s">
        <v>2199</v>
      </c>
      <c r="O310" s="30"/>
      <c r="P310" s="30"/>
      <c r="S310" s="30" t="str">
        <f>'Input Form'!D$20</f>
        <v>QIAseq 96-Index I set A (not recommended)</v>
      </c>
      <c r="T310" s="30" t="s">
        <v>1045</v>
      </c>
      <c r="U310" s="30" t="str">
        <f t="shared" si="14"/>
        <v>QIAseq 96-Index I set A (not recommended)-D03</v>
      </c>
    </row>
    <row r="311" spans="1:21">
      <c r="A311" s="30" t="s">
        <v>2353</v>
      </c>
      <c r="B311" s="30" t="s">
        <v>100</v>
      </c>
      <c r="C311" s="30" t="str">
        <f t="shared" si="13"/>
        <v>QIAseq 96-Unique Dual Index Set D-E01</v>
      </c>
      <c r="D311" s="30">
        <v>293</v>
      </c>
      <c r="E311" s="30" t="s">
        <v>1699</v>
      </c>
      <c r="F311" s="30" t="s">
        <v>100</v>
      </c>
      <c r="G311" s="30" t="s">
        <v>827</v>
      </c>
      <c r="H311" s="30" t="s">
        <v>2008</v>
      </c>
      <c r="I311" s="30"/>
      <c r="J311" s="30"/>
      <c r="K311" s="30" t="s">
        <v>1715</v>
      </c>
      <c r="L311" s="30" t="s">
        <v>100</v>
      </c>
      <c r="M311" s="30" t="s">
        <v>923</v>
      </c>
      <c r="N311" s="30" t="s">
        <v>2200</v>
      </c>
      <c r="O311" s="30"/>
      <c r="P311" s="30"/>
      <c r="S311" s="30" t="str">
        <f>'Input Form'!D$20</f>
        <v>QIAseq 96-Index I set A (not recommended)</v>
      </c>
      <c r="T311" s="30" t="s">
        <v>1046</v>
      </c>
      <c r="U311" s="30" t="str">
        <f t="shared" si="14"/>
        <v>QIAseq 96-Index I set A (not recommended)-E03</v>
      </c>
    </row>
    <row r="312" spans="1:21">
      <c r="A312" s="30" t="s">
        <v>2353</v>
      </c>
      <c r="B312" s="30" t="s">
        <v>107</v>
      </c>
      <c r="C312" s="30" t="str">
        <f t="shared" si="13"/>
        <v>QIAseq 96-Unique Dual Index Set D-F01</v>
      </c>
      <c r="D312" s="30">
        <v>294</v>
      </c>
      <c r="E312" s="30" t="s">
        <v>1699</v>
      </c>
      <c r="F312" s="30" t="s">
        <v>107</v>
      </c>
      <c r="G312" s="30" t="s">
        <v>839</v>
      </c>
      <c r="H312" s="30" t="s">
        <v>2009</v>
      </c>
      <c r="I312" s="30"/>
      <c r="J312" s="30"/>
      <c r="K312" s="30" t="s">
        <v>1715</v>
      </c>
      <c r="L312" s="30" t="s">
        <v>107</v>
      </c>
      <c r="M312" s="30" t="s">
        <v>935</v>
      </c>
      <c r="N312" s="30" t="s">
        <v>2201</v>
      </c>
      <c r="O312" s="30"/>
      <c r="P312" s="30"/>
      <c r="S312" s="30" t="str">
        <f>'Input Form'!D$20</f>
        <v>QIAseq 96-Index I set A (not recommended)</v>
      </c>
      <c r="T312" s="30" t="s">
        <v>1047</v>
      </c>
      <c r="U312" s="30" t="str">
        <f t="shared" si="14"/>
        <v>QIAseq 96-Index I set A (not recommended)-F03</v>
      </c>
    </row>
    <row r="313" spans="1:21">
      <c r="A313" s="30" t="s">
        <v>2353</v>
      </c>
      <c r="B313" s="30" t="s">
        <v>114</v>
      </c>
      <c r="C313" s="30" t="str">
        <f t="shared" si="13"/>
        <v>QIAseq 96-Unique Dual Index Set D-G01</v>
      </c>
      <c r="D313" s="30">
        <v>295</v>
      </c>
      <c r="E313" s="30" t="s">
        <v>1699</v>
      </c>
      <c r="F313" s="30" t="s">
        <v>114</v>
      </c>
      <c r="G313" s="30" t="s">
        <v>851</v>
      </c>
      <c r="H313" s="30" t="s">
        <v>2010</v>
      </c>
      <c r="I313" s="30"/>
      <c r="J313" s="30"/>
      <c r="K313" s="30" t="s">
        <v>1715</v>
      </c>
      <c r="L313" s="30" t="s">
        <v>114</v>
      </c>
      <c r="M313" s="30" t="s">
        <v>947</v>
      </c>
      <c r="N313" s="30" t="s">
        <v>2202</v>
      </c>
      <c r="O313" s="30"/>
      <c r="P313" s="30"/>
      <c r="S313" s="30" t="str">
        <f>'Input Form'!D$20</f>
        <v>QIAseq 96-Index I set A (not recommended)</v>
      </c>
      <c r="T313" s="30" t="s">
        <v>1048</v>
      </c>
      <c r="U313" s="30" t="str">
        <f t="shared" si="14"/>
        <v>QIAseq 96-Index I set A (not recommended)-G03</v>
      </c>
    </row>
    <row r="314" spans="1:21">
      <c r="A314" s="30" t="s">
        <v>2353</v>
      </c>
      <c r="B314" s="30" t="s">
        <v>121</v>
      </c>
      <c r="C314" s="30" t="str">
        <f t="shared" si="13"/>
        <v>QIAseq 96-Unique Dual Index Set D-H01</v>
      </c>
      <c r="D314" s="30">
        <v>296</v>
      </c>
      <c r="E314" s="30" t="s">
        <v>1699</v>
      </c>
      <c r="F314" s="30" t="s">
        <v>121</v>
      </c>
      <c r="G314" s="30" t="s">
        <v>863</v>
      </c>
      <c r="H314" s="30" t="s">
        <v>2011</v>
      </c>
      <c r="I314" s="30"/>
      <c r="J314" s="30"/>
      <c r="K314" s="30" t="s">
        <v>1715</v>
      </c>
      <c r="L314" s="30" t="s">
        <v>121</v>
      </c>
      <c r="M314" s="30" t="s">
        <v>959</v>
      </c>
      <c r="N314" s="30" t="s">
        <v>2203</v>
      </c>
      <c r="O314" s="30"/>
      <c r="P314" s="30"/>
      <c r="S314" s="30" t="str">
        <f>'Input Form'!D$20</f>
        <v>QIAseq 96-Index I set A (not recommended)</v>
      </c>
      <c r="T314" s="30" t="s">
        <v>1049</v>
      </c>
      <c r="U314" s="30" t="str">
        <f t="shared" si="14"/>
        <v>QIAseq 96-Index I set A (not recommended)-H03</v>
      </c>
    </row>
    <row r="315" spans="1:21">
      <c r="A315" s="30" t="s">
        <v>2353</v>
      </c>
      <c r="B315" s="30" t="s">
        <v>1034</v>
      </c>
      <c r="C315" s="30" t="str">
        <f t="shared" si="13"/>
        <v>QIAseq 96-Unique Dual Index Set D-A02</v>
      </c>
      <c r="D315" s="30">
        <v>297</v>
      </c>
      <c r="E315" s="30" t="s">
        <v>1699</v>
      </c>
      <c r="F315" s="30" t="s">
        <v>1034</v>
      </c>
      <c r="G315" s="30" t="s">
        <v>780</v>
      </c>
      <c r="H315" s="30" t="s">
        <v>2012</v>
      </c>
      <c r="I315" s="30"/>
      <c r="J315" s="30"/>
      <c r="K315" s="30" t="s">
        <v>1715</v>
      </c>
      <c r="L315" s="30" t="s">
        <v>1034</v>
      </c>
      <c r="M315" s="30" t="s">
        <v>876</v>
      </c>
      <c r="N315" s="30" t="s">
        <v>2204</v>
      </c>
      <c r="O315" s="30"/>
      <c r="P315" s="30"/>
      <c r="S315" s="30" t="str">
        <f>'Input Form'!D$20</f>
        <v>QIAseq 96-Index I set A (not recommended)</v>
      </c>
      <c r="T315" s="30" t="s">
        <v>1050</v>
      </c>
      <c r="U315" s="30" t="str">
        <f t="shared" si="14"/>
        <v>QIAseq 96-Index I set A (not recommended)-A04</v>
      </c>
    </row>
    <row r="316" spans="1:21">
      <c r="A316" s="30" t="s">
        <v>2353</v>
      </c>
      <c r="B316" s="30" t="s">
        <v>1035</v>
      </c>
      <c r="C316" s="30" t="str">
        <f t="shared" si="13"/>
        <v>QIAseq 96-Unique Dual Index Set D-B02</v>
      </c>
      <c r="D316" s="30">
        <v>298</v>
      </c>
      <c r="E316" s="30" t="s">
        <v>1699</v>
      </c>
      <c r="F316" s="30" t="s">
        <v>1035</v>
      </c>
      <c r="G316" s="30" t="s">
        <v>792</v>
      </c>
      <c r="H316" s="30" t="s">
        <v>2013</v>
      </c>
      <c r="I316" s="30"/>
      <c r="J316" s="30"/>
      <c r="K316" s="30" t="s">
        <v>1715</v>
      </c>
      <c r="L316" s="30" t="s">
        <v>1035</v>
      </c>
      <c r="M316" s="30" t="s">
        <v>888</v>
      </c>
      <c r="N316" s="30" t="s">
        <v>2205</v>
      </c>
      <c r="O316" s="30"/>
      <c r="P316" s="30"/>
      <c r="S316" s="30" t="str">
        <f>'Input Form'!D$20</f>
        <v>QIAseq 96-Index I set A (not recommended)</v>
      </c>
      <c r="T316" s="30" t="s">
        <v>1051</v>
      </c>
      <c r="U316" s="30" t="str">
        <f t="shared" si="14"/>
        <v>QIAseq 96-Index I set A (not recommended)-B04</v>
      </c>
    </row>
    <row r="317" spans="1:21">
      <c r="A317" s="30" t="s">
        <v>2353</v>
      </c>
      <c r="B317" s="30" t="s">
        <v>1036</v>
      </c>
      <c r="C317" s="30" t="str">
        <f t="shared" si="13"/>
        <v>QIAseq 96-Unique Dual Index Set D-C02</v>
      </c>
      <c r="D317" s="30">
        <v>299</v>
      </c>
      <c r="E317" s="30" t="s">
        <v>1699</v>
      </c>
      <c r="F317" s="30" t="s">
        <v>1036</v>
      </c>
      <c r="G317" s="30" t="s">
        <v>804</v>
      </c>
      <c r="H317" s="30" t="s">
        <v>2014</v>
      </c>
      <c r="I317" s="30"/>
      <c r="J317" s="30"/>
      <c r="K317" s="30" t="s">
        <v>1715</v>
      </c>
      <c r="L317" s="30" t="s">
        <v>1036</v>
      </c>
      <c r="M317" s="30" t="s">
        <v>900</v>
      </c>
      <c r="N317" s="30" t="s">
        <v>2206</v>
      </c>
      <c r="O317" s="30"/>
      <c r="P317" s="30"/>
      <c r="S317" s="30" t="str">
        <f>'Input Form'!D$20</f>
        <v>QIAseq 96-Index I set A (not recommended)</v>
      </c>
      <c r="T317" s="30" t="s">
        <v>1052</v>
      </c>
      <c r="U317" s="30" t="str">
        <f t="shared" si="14"/>
        <v>QIAseq 96-Index I set A (not recommended)-C04</v>
      </c>
    </row>
    <row r="318" spans="1:21">
      <c r="A318" s="30" t="s">
        <v>2353</v>
      </c>
      <c r="B318" s="30" t="s">
        <v>1037</v>
      </c>
      <c r="C318" s="30" t="str">
        <f t="shared" si="13"/>
        <v>QIAseq 96-Unique Dual Index Set D-D02</v>
      </c>
      <c r="D318" s="30">
        <v>300</v>
      </c>
      <c r="E318" s="30" t="s">
        <v>1699</v>
      </c>
      <c r="F318" s="30" t="s">
        <v>1037</v>
      </c>
      <c r="G318" s="30" t="s">
        <v>816</v>
      </c>
      <c r="H318" s="30" t="s">
        <v>2015</v>
      </c>
      <c r="I318" s="30"/>
      <c r="J318" s="30"/>
      <c r="K318" s="30" t="s">
        <v>1715</v>
      </c>
      <c r="L318" s="30" t="s">
        <v>1037</v>
      </c>
      <c r="M318" s="30" t="s">
        <v>912</v>
      </c>
      <c r="N318" s="30" t="s">
        <v>2207</v>
      </c>
      <c r="O318" s="30"/>
      <c r="P318" s="30"/>
      <c r="S318" s="30" t="str">
        <f>'Input Form'!D$20</f>
        <v>QIAseq 96-Index I set A (not recommended)</v>
      </c>
      <c r="T318" s="30" t="s">
        <v>1053</v>
      </c>
      <c r="U318" s="30" t="str">
        <f t="shared" si="14"/>
        <v>QIAseq 96-Index I set A (not recommended)-D04</v>
      </c>
    </row>
    <row r="319" spans="1:21">
      <c r="A319" s="30" t="s">
        <v>2353</v>
      </c>
      <c r="B319" s="30" t="s">
        <v>1038</v>
      </c>
      <c r="C319" s="30" t="str">
        <f t="shared" si="13"/>
        <v>QIAseq 96-Unique Dual Index Set D-E02</v>
      </c>
      <c r="D319" s="30">
        <v>301</v>
      </c>
      <c r="E319" s="30" t="s">
        <v>1699</v>
      </c>
      <c r="F319" s="30" t="s">
        <v>1038</v>
      </c>
      <c r="G319" s="30" t="s">
        <v>828</v>
      </c>
      <c r="H319" s="30" t="s">
        <v>2016</v>
      </c>
      <c r="I319" s="30"/>
      <c r="J319" s="30"/>
      <c r="K319" s="30" t="s">
        <v>1715</v>
      </c>
      <c r="L319" s="30" t="s">
        <v>1038</v>
      </c>
      <c r="M319" s="30" t="s">
        <v>924</v>
      </c>
      <c r="N319" s="30" t="s">
        <v>2208</v>
      </c>
      <c r="O319" s="30"/>
      <c r="P319" s="30"/>
      <c r="S319" s="30" t="str">
        <f>'Input Form'!D$20</f>
        <v>QIAseq 96-Index I set A (not recommended)</v>
      </c>
      <c r="T319" s="30" t="s">
        <v>1054</v>
      </c>
      <c r="U319" s="30" t="str">
        <f t="shared" si="14"/>
        <v>QIAseq 96-Index I set A (not recommended)-E04</v>
      </c>
    </row>
    <row r="320" spans="1:21">
      <c r="A320" s="30" t="s">
        <v>2353</v>
      </c>
      <c r="B320" s="30" t="s">
        <v>1039</v>
      </c>
      <c r="C320" s="30" t="str">
        <f t="shared" si="13"/>
        <v>QIAseq 96-Unique Dual Index Set D-F02</v>
      </c>
      <c r="D320" s="30">
        <v>302</v>
      </c>
      <c r="E320" s="30" t="s">
        <v>1699</v>
      </c>
      <c r="F320" s="30" t="s">
        <v>1039</v>
      </c>
      <c r="G320" s="30" t="s">
        <v>840</v>
      </c>
      <c r="H320" s="30" t="s">
        <v>2017</v>
      </c>
      <c r="I320" s="30"/>
      <c r="J320" s="30"/>
      <c r="K320" s="30" t="s">
        <v>1715</v>
      </c>
      <c r="L320" s="30" t="s">
        <v>1039</v>
      </c>
      <c r="M320" s="30" t="s">
        <v>936</v>
      </c>
      <c r="N320" s="30" t="s">
        <v>2209</v>
      </c>
      <c r="O320" s="30"/>
      <c r="P320" s="30"/>
      <c r="S320" s="30" t="str">
        <f>'Input Form'!D$20</f>
        <v>QIAseq 96-Index I set A (not recommended)</v>
      </c>
      <c r="T320" s="30" t="s">
        <v>1055</v>
      </c>
      <c r="U320" s="30" t="str">
        <f t="shared" si="14"/>
        <v>QIAseq 96-Index I set A (not recommended)-F04</v>
      </c>
    </row>
    <row r="321" spans="1:21">
      <c r="A321" s="30" t="s">
        <v>2353</v>
      </c>
      <c r="B321" s="30" t="s">
        <v>1040</v>
      </c>
      <c r="C321" s="30" t="str">
        <f t="shared" si="13"/>
        <v>QIAseq 96-Unique Dual Index Set D-G02</v>
      </c>
      <c r="D321" s="30">
        <v>303</v>
      </c>
      <c r="E321" s="30" t="s">
        <v>1699</v>
      </c>
      <c r="F321" s="30" t="s">
        <v>1040</v>
      </c>
      <c r="G321" s="30" t="s">
        <v>852</v>
      </c>
      <c r="H321" s="30" t="s">
        <v>2018</v>
      </c>
      <c r="I321" s="30"/>
      <c r="J321" s="30"/>
      <c r="K321" s="30" t="s">
        <v>1715</v>
      </c>
      <c r="L321" s="30" t="s">
        <v>1040</v>
      </c>
      <c r="M321" s="30" t="s">
        <v>948</v>
      </c>
      <c r="N321" s="30" t="s">
        <v>2210</v>
      </c>
      <c r="O321" s="30"/>
      <c r="P321" s="30"/>
      <c r="S321" s="30" t="str">
        <f>'Input Form'!D$20</f>
        <v>QIAseq 96-Index I set A (not recommended)</v>
      </c>
      <c r="T321" s="30" t="s">
        <v>1056</v>
      </c>
      <c r="U321" s="30" t="str">
        <f t="shared" si="14"/>
        <v>QIAseq 96-Index I set A (not recommended)-G04</v>
      </c>
    </row>
    <row r="322" spans="1:21">
      <c r="A322" s="30" t="s">
        <v>2353</v>
      </c>
      <c r="B322" s="30" t="s">
        <v>1041</v>
      </c>
      <c r="C322" s="30" t="str">
        <f t="shared" si="13"/>
        <v>QIAseq 96-Unique Dual Index Set D-H02</v>
      </c>
      <c r="D322" s="30">
        <v>304</v>
      </c>
      <c r="E322" s="30" t="s">
        <v>1699</v>
      </c>
      <c r="F322" s="30" t="s">
        <v>1041</v>
      </c>
      <c r="G322" s="30" t="s">
        <v>864</v>
      </c>
      <c r="H322" s="30" t="s">
        <v>2019</v>
      </c>
      <c r="I322" s="30"/>
      <c r="J322" s="30"/>
      <c r="K322" s="30" t="s">
        <v>1715</v>
      </c>
      <c r="L322" s="30" t="s">
        <v>1041</v>
      </c>
      <c r="M322" s="30" t="s">
        <v>960</v>
      </c>
      <c r="N322" s="30" t="s">
        <v>2211</v>
      </c>
      <c r="O322" s="30"/>
      <c r="P322" s="30"/>
      <c r="S322" s="30" t="str">
        <f>'Input Form'!D$20</f>
        <v>QIAseq 96-Index I set A (not recommended)</v>
      </c>
      <c r="T322" s="30" t="s">
        <v>1057</v>
      </c>
      <c r="U322" s="30" t="str">
        <f t="shared" si="14"/>
        <v>QIAseq 96-Index I set A (not recommended)-H04</v>
      </c>
    </row>
    <row r="323" spans="1:21">
      <c r="A323" s="30" t="s">
        <v>2353</v>
      </c>
      <c r="B323" s="30" t="s">
        <v>1042</v>
      </c>
      <c r="C323" s="30" t="str">
        <f t="shared" si="13"/>
        <v>QIAseq 96-Unique Dual Index Set D-A03</v>
      </c>
      <c r="D323" s="30">
        <v>305</v>
      </c>
      <c r="E323" s="30" t="s">
        <v>1699</v>
      </c>
      <c r="F323" s="30" t="s">
        <v>1042</v>
      </c>
      <c r="G323" s="30" t="s">
        <v>781</v>
      </c>
      <c r="H323" s="30" t="s">
        <v>2020</v>
      </c>
      <c r="I323" s="30"/>
      <c r="J323" s="30"/>
      <c r="K323" s="30" t="s">
        <v>1715</v>
      </c>
      <c r="L323" s="30" t="s">
        <v>1042</v>
      </c>
      <c r="M323" s="30" t="s">
        <v>877</v>
      </c>
      <c r="N323" s="30" t="s">
        <v>2212</v>
      </c>
      <c r="O323" s="30"/>
      <c r="P323" s="30"/>
      <c r="S323" s="30" t="str">
        <f>'Input Form'!D$20</f>
        <v>QIAseq 96-Index I set A (not recommended)</v>
      </c>
      <c r="T323" s="30" t="s">
        <v>1058</v>
      </c>
      <c r="U323" s="30" t="str">
        <f t="shared" si="14"/>
        <v>QIAseq 96-Index I set A (not recommended)-A05</v>
      </c>
    </row>
    <row r="324" spans="1:21">
      <c r="A324" s="30" t="s">
        <v>2353</v>
      </c>
      <c r="B324" s="30" t="s">
        <v>1043</v>
      </c>
      <c r="C324" s="30" t="str">
        <f t="shared" ref="C324:C387" si="15">A324&amp;"-"&amp;B324</f>
        <v>QIAseq 96-Unique Dual Index Set D-B03</v>
      </c>
      <c r="D324" s="30">
        <v>306</v>
      </c>
      <c r="E324" s="30" t="s">
        <v>1699</v>
      </c>
      <c r="F324" s="30" t="s">
        <v>1043</v>
      </c>
      <c r="G324" s="30" t="s">
        <v>793</v>
      </c>
      <c r="H324" s="30" t="s">
        <v>2021</v>
      </c>
      <c r="I324" s="30"/>
      <c r="J324" s="30"/>
      <c r="K324" s="30" t="s">
        <v>1715</v>
      </c>
      <c r="L324" s="30" t="s">
        <v>1043</v>
      </c>
      <c r="M324" s="30" t="s">
        <v>889</v>
      </c>
      <c r="N324" s="30" t="s">
        <v>2213</v>
      </c>
      <c r="O324" s="30"/>
      <c r="P324" s="30"/>
      <c r="S324" s="30" t="str">
        <f>'Input Form'!D$20</f>
        <v>QIAseq 96-Index I set A (not recommended)</v>
      </c>
      <c r="T324" s="30" t="s">
        <v>1059</v>
      </c>
      <c r="U324" s="30" t="str">
        <f t="shared" si="14"/>
        <v>QIAseq 96-Index I set A (not recommended)-B05</v>
      </c>
    </row>
    <row r="325" spans="1:21">
      <c r="A325" s="30" t="s">
        <v>2353</v>
      </c>
      <c r="B325" s="30" t="s">
        <v>1044</v>
      </c>
      <c r="C325" s="30" t="str">
        <f t="shared" si="15"/>
        <v>QIAseq 96-Unique Dual Index Set D-C03</v>
      </c>
      <c r="D325" s="30">
        <v>307</v>
      </c>
      <c r="E325" s="30" t="s">
        <v>1699</v>
      </c>
      <c r="F325" s="30" t="s">
        <v>1044</v>
      </c>
      <c r="G325" s="30" t="s">
        <v>805</v>
      </c>
      <c r="H325" s="30" t="s">
        <v>2022</v>
      </c>
      <c r="I325" s="30"/>
      <c r="J325" s="30"/>
      <c r="K325" s="30" t="s">
        <v>1715</v>
      </c>
      <c r="L325" s="30" t="s">
        <v>1044</v>
      </c>
      <c r="M325" s="30" t="s">
        <v>901</v>
      </c>
      <c r="N325" s="30" t="s">
        <v>2214</v>
      </c>
      <c r="O325" s="30"/>
      <c r="P325" s="30"/>
      <c r="S325" s="30" t="str">
        <f>'Input Form'!D$20</f>
        <v>QIAseq 96-Index I set A (not recommended)</v>
      </c>
      <c r="T325" s="30" t="s">
        <v>1060</v>
      </c>
      <c r="U325" s="30" t="str">
        <f t="shared" si="14"/>
        <v>QIAseq 96-Index I set A (not recommended)-C05</v>
      </c>
    </row>
    <row r="326" spans="1:21">
      <c r="A326" s="30" t="s">
        <v>2353</v>
      </c>
      <c r="B326" s="30" t="s">
        <v>1045</v>
      </c>
      <c r="C326" s="30" t="str">
        <f t="shared" si="15"/>
        <v>QIAseq 96-Unique Dual Index Set D-D03</v>
      </c>
      <c r="D326" s="30">
        <v>308</v>
      </c>
      <c r="E326" s="30" t="s">
        <v>1699</v>
      </c>
      <c r="F326" s="30" t="s">
        <v>1045</v>
      </c>
      <c r="G326" s="30" t="s">
        <v>817</v>
      </c>
      <c r="H326" s="30" t="s">
        <v>2023</v>
      </c>
      <c r="I326" s="30"/>
      <c r="J326" s="30"/>
      <c r="K326" s="30" t="s">
        <v>1715</v>
      </c>
      <c r="L326" s="30" t="s">
        <v>1045</v>
      </c>
      <c r="M326" s="30" t="s">
        <v>913</v>
      </c>
      <c r="N326" s="30" t="s">
        <v>2215</v>
      </c>
      <c r="O326" s="30"/>
      <c r="P326" s="30"/>
      <c r="S326" s="30" t="str">
        <f>'Input Form'!D$20</f>
        <v>QIAseq 96-Index I set A (not recommended)</v>
      </c>
      <c r="T326" s="30" t="s">
        <v>1061</v>
      </c>
      <c r="U326" s="30" t="str">
        <f t="shared" si="14"/>
        <v>QIAseq 96-Index I set A (not recommended)-D05</v>
      </c>
    </row>
    <row r="327" spans="1:21">
      <c r="A327" s="30" t="s">
        <v>2353</v>
      </c>
      <c r="B327" s="30" t="s">
        <v>1046</v>
      </c>
      <c r="C327" s="30" t="str">
        <f t="shared" si="15"/>
        <v>QIAseq 96-Unique Dual Index Set D-E03</v>
      </c>
      <c r="D327" s="30">
        <v>309</v>
      </c>
      <c r="E327" s="30" t="s">
        <v>1699</v>
      </c>
      <c r="F327" s="30" t="s">
        <v>1046</v>
      </c>
      <c r="G327" s="30" t="s">
        <v>829</v>
      </c>
      <c r="H327" s="30" t="s">
        <v>2024</v>
      </c>
      <c r="I327" s="30"/>
      <c r="J327" s="30"/>
      <c r="K327" s="30" t="s">
        <v>1715</v>
      </c>
      <c r="L327" s="30" t="s">
        <v>1046</v>
      </c>
      <c r="M327" s="30" t="s">
        <v>925</v>
      </c>
      <c r="N327" s="30" t="s">
        <v>2216</v>
      </c>
      <c r="O327" s="30"/>
      <c r="P327" s="30"/>
      <c r="S327" s="30" t="str">
        <f>'Input Form'!D$20</f>
        <v>QIAseq 96-Index I set A (not recommended)</v>
      </c>
      <c r="T327" s="30" t="s">
        <v>1062</v>
      </c>
      <c r="U327" s="30" t="str">
        <f t="shared" si="14"/>
        <v>QIAseq 96-Index I set A (not recommended)-E05</v>
      </c>
    </row>
    <row r="328" spans="1:21">
      <c r="A328" s="30" t="s">
        <v>2353</v>
      </c>
      <c r="B328" s="30" t="s">
        <v>1047</v>
      </c>
      <c r="C328" s="30" t="str">
        <f t="shared" si="15"/>
        <v>QIAseq 96-Unique Dual Index Set D-F03</v>
      </c>
      <c r="D328" s="30">
        <v>310</v>
      </c>
      <c r="E328" s="30" t="s">
        <v>1699</v>
      </c>
      <c r="F328" s="30" t="s">
        <v>1047</v>
      </c>
      <c r="G328" s="30" t="s">
        <v>841</v>
      </c>
      <c r="H328" s="30" t="s">
        <v>2025</v>
      </c>
      <c r="I328" s="30"/>
      <c r="J328" s="30"/>
      <c r="K328" s="30" t="s">
        <v>1715</v>
      </c>
      <c r="L328" s="30" t="s">
        <v>1047</v>
      </c>
      <c r="M328" s="30" t="s">
        <v>937</v>
      </c>
      <c r="N328" s="30" t="s">
        <v>2217</v>
      </c>
      <c r="O328" s="30"/>
      <c r="P328" s="30"/>
      <c r="S328" s="30" t="str">
        <f>'Input Form'!D$20</f>
        <v>QIAseq 96-Index I set A (not recommended)</v>
      </c>
      <c r="T328" s="30" t="s">
        <v>1063</v>
      </c>
      <c r="U328" s="30" t="str">
        <f t="shared" si="14"/>
        <v>QIAseq 96-Index I set A (not recommended)-F05</v>
      </c>
    </row>
    <row r="329" spans="1:21">
      <c r="A329" s="30" t="s">
        <v>2353</v>
      </c>
      <c r="B329" s="30" t="s">
        <v>1048</v>
      </c>
      <c r="C329" s="30" t="str">
        <f t="shared" si="15"/>
        <v>QIAseq 96-Unique Dual Index Set D-G03</v>
      </c>
      <c r="D329" s="30">
        <v>311</v>
      </c>
      <c r="E329" s="30" t="s">
        <v>1699</v>
      </c>
      <c r="F329" s="30" t="s">
        <v>1048</v>
      </c>
      <c r="G329" s="30" t="s">
        <v>853</v>
      </c>
      <c r="H329" s="30" t="s">
        <v>2026</v>
      </c>
      <c r="I329" s="30"/>
      <c r="J329" s="30"/>
      <c r="K329" s="30" t="s">
        <v>1715</v>
      </c>
      <c r="L329" s="30" t="s">
        <v>1048</v>
      </c>
      <c r="M329" s="30" t="s">
        <v>949</v>
      </c>
      <c r="N329" s="30" t="s">
        <v>2218</v>
      </c>
      <c r="O329" s="30"/>
      <c r="P329" s="30"/>
      <c r="S329" s="30" t="str">
        <f>'Input Form'!D$20</f>
        <v>QIAseq 96-Index I set A (not recommended)</v>
      </c>
      <c r="T329" s="30" t="s">
        <v>1064</v>
      </c>
      <c r="U329" s="30" t="str">
        <f t="shared" si="14"/>
        <v>QIAseq 96-Index I set A (not recommended)-G05</v>
      </c>
    </row>
    <row r="330" spans="1:21">
      <c r="A330" s="30" t="s">
        <v>2353</v>
      </c>
      <c r="B330" s="30" t="s">
        <v>1049</v>
      </c>
      <c r="C330" s="30" t="str">
        <f t="shared" si="15"/>
        <v>QIAseq 96-Unique Dual Index Set D-H03</v>
      </c>
      <c r="D330" s="30">
        <v>312</v>
      </c>
      <c r="E330" s="30" t="s">
        <v>1699</v>
      </c>
      <c r="F330" s="30" t="s">
        <v>1049</v>
      </c>
      <c r="G330" s="30" t="s">
        <v>865</v>
      </c>
      <c r="H330" s="30" t="s">
        <v>2027</v>
      </c>
      <c r="I330" s="30"/>
      <c r="J330" s="30"/>
      <c r="K330" s="30" t="s">
        <v>1715</v>
      </c>
      <c r="L330" s="30" t="s">
        <v>1049</v>
      </c>
      <c r="M330" s="30" t="s">
        <v>961</v>
      </c>
      <c r="N330" s="30" t="s">
        <v>2219</v>
      </c>
      <c r="O330" s="30"/>
      <c r="P330" s="30"/>
      <c r="S330" s="30" t="str">
        <f>'Input Form'!D$20</f>
        <v>QIAseq 96-Index I set A (not recommended)</v>
      </c>
      <c r="T330" s="30" t="s">
        <v>1065</v>
      </c>
      <c r="U330" s="30" t="str">
        <f t="shared" si="14"/>
        <v>QIAseq 96-Index I set A (not recommended)-H05</v>
      </c>
    </row>
    <row r="331" spans="1:21">
      <c r="A331" s="30" t="s">
        <v>2353</v>
      </c>
      <c r="B331" s="30" t="s">
        <v>1050</v>
      </c>
      <c r="C331" s="30" t="str">
        <f t="shared" si="15"/>
        <v>QIAseq 96-Unique Dual Index Set D-A04</v>
      </c>
      <c r="D331" s="30">
        <v>313</v>
      </c>
      <c r="E331" s="30" t="s">
        <v>1699</v>
      </c>
      <c r="F331" s="30" t="s">
        <v>1050</v>
      </c>
      <c r="G331" s="30" t="s">
        <v>782</v>
      </c>
      <c r="H331" s="30" t="s">
        <v>2028</v>
      </c>
      <c r="I331" s="30"/>
      <c r="J331" s="30"/>
      <c r="K331" s="30" t="s">
        <v>1715</v>
      </c>
      <c r="L331" s="30" t="s">
        <v>1050</v>
      </c>
      <c r="M331" s="30" t="s">
        <v>878</v>
      </c>
      <c r="N331" s="30" t="s">
        <v>2220</v>
      </c>
      <c r="O331" s="30"/>
      <c r="P331" s="30"/>
      <c r="S331" s="30" t="str">
        <f>'Input Form'!D$20</f>
        <v>QIAseq 96-Index I set A (not recommended)</v>
      </c>
      <c r="T331" s="30" t="s">
        <v>1066</v>
      </c>
      <c r="U331" s="30" t="str">
        <f t="shared" si="14"/>
        <v>QIAseq 96-Index I set A (not recommended)-A06</v>
      </c>
    </row>
    <row r="332" spans="1:21">
      <c r="A332" s="30" t="s">
        <v>2353</v>
      </c>
      <c r="B332" s="30" t="s">
        <v>1051</v>
      </c>
      <c r="C332" s="30" t="str">
        <f t="shared" si="15"/>
        <v>QIAseq 96-Unique Dual Index Set D-B04</v>
      </c>
      <c r="D332" s="30">
        <v>314</v>
      </c>
      <c r="E332" s="30" t="s">
        <v>1699</v>
      </c>
      <c r="F332" s="30" t="s">
        <v>1051</v>
      </c>
      <c r="G332" s="30" t="s">
        <v>794</v>
      </c>
      <c r="H332" s="30" t="s">
        <v>2029</v>
      </c>
      <c r="I332" s="30"/>
      <c r="J332" s="30"/>
      <c r="K332" s="30" t="s">
        <v>1715</v>
      </c>
      <c r="L332" s="30" t="s">
        <v>1051</v>
      </c>
      <c r="M332" s="30" t="s">
        <v>890</v>
      </c>
      <c r="N332" s="30" t="s">
        <v>2221</v>
      </c>
      <c r="O332" s="30"/>
      <c r="P332" s="30"/>
      <c r="S332" s="30" t="str">
        <f>'Input Form'!D$20</f>
        <v>QIAseq 96-Index I set A (not recommended)</v>
      </c>
      <c r="T332" s="30" t="s">
        <v>1067</v>
      </c>
      <c r="U332" s="30" t="str">
        <f t="shared" si="14"/>
        <v>QIAseq 96-Index I set A (not recommended)-B06</v>
      </c>
    </row>
    <row r="333" spans="1:21">
      <c r="A333" s="30" t="s">
        <v>2353</v>
      </c>
      <c r="B333" s="30" t="s">
        <v>1052</v>
      </c>
      <c r="C333" s="30" t="str">
        <f t="shared" si="15"/>
        <v>QIAseq 96-Unique Dual Index Set D-C04</v>
      </c>
      <c r="D333" s="30">
        <v>315</v>
      </c>
      <c r="E333" s="30" t="s">
        <v>1699</v>
      </c>
      <c r="F333" s="30" t="s">
        <v>1052</v>
      </c>
      <c r="G333" s="30" t="s">
        <v>806</v>
      </c>
      <c r="H333" s="30" t="s">
        <v>2030</v>
      </c>
      <c r="I333" s="30"/>
      <c r="J333" s="30"/>
      <c r="K333" s="30" t="s">
        <v>1715</v>
      </c>
      <c r="L333" s="30" t="s">
        <v>1052</v>
      </c>
      <c r="M333" s="30" t="s">
        <v>902</v>
      </c>
      <c r="N333" s="30" t="s">
        <v>2222</v>
      </c>
      <c r="O333" s="30"/>
      <c r="P333" s="30"/>
      <c r="S333" s="30" t="str">
        <f>'Input Form'!D$20</f>
        <v>QIAseq 96-Index I set A (not recommended)</v>
      </c>
      <c r="T333" s="30" t="s">
        <v>1068</v>
      </c>
      <c r="U333" s="30" t="str">
        <f t="shared" si="14"/>
        <v>QIAseq 96-Index I set A (not recommended)-C06</v>
      </c>
    </row>
    <row r="334" spans="1:21">
      <c r="A334" s="30" t="s">
        <v>2353</v>
      </c>
      <c r="B334" s="30" t="s">
        <v>1053</v>
      </c>
      <c r="C334" s="30" t="str">
        <f t="shared" si="15"/>
        <v>QIAseq 96-Unique Dual Index Set D-D04</v>
      </c>
      <c r="D334" s="30">
        <v>316</v>
      </c>
      <c r="E334" s="30" t="s">
        <v>1699</v>
      </c>
      <c r="F334" s="30" t="s">
        <v>1053</v>
      </c>
      <c r="G334" s="30" t="s">
        <v>818</v>
      </c>
      <c r="H334" s="30" t="s">
        <v>2031</v>
      </c>
      <c r="I334" s="30"/>
      <c r="J334" s="30"/>
      <c r="K334" s="30" t="s">
        <v>1715</v>
      </c>
      <c r="L334" s="30" t="s">
        <v>1053</v>
      </c>
      <c r="M334" s="30" t="s">
        <v>914</v>
      </c>
      <c r="N334" s="30" t="s">
        <v>2223</v>
      </c>
      <c r="O334" s="30"/>
      <c r="P334" s="30"/>
      <c r="S334" s="30" t="str">
        <f>'Input Form'!D$20</f>
        <v>QIAseq 96-Index I set A (not recommended)</v>
      </c>
      <c r="T334" s="30" t="s">
        <v>1069</v>
      </c>
      <c r="U334" s="30" t="str">
        <f t="shared" si="14"/>
        <v>QIAseq 96-Index I set A (not recommended)-D06</v>
      </c>
    </row>
    <row r="335" spans="1:21">
      <c r="A335" s="30" t="s">
        <v>2353</v>
      </c>
      <c r="B335" s="30" t="s">
        <v>1054</v>
      </c>
      <c r="C335" s="30" t="str">
        <f t="shared" si="15"/>
        <v>QIAseq 96-Unique Dual Index Set D-E04</v>
      </c>
      <c r="D335" s="30">
        <v>317</v>
      </c>
      <c r="E335" s="30" t="s">
        <v>1699</v>
      </c>
      <c r="F335" s="30" t="s">
        <v>1054</v>
      </c>
      <c r="G335" s="30" t="s">
        <v>830</v>
      </c>
      <c r="H335" s="30" t="s">
        <v>2032</v>
      </c>
      <c r="I335" s="30"/>
      <c r="J335" s="30"/>
      <c r="K335" s="30" t="s">
        <v>1715</v>
      </c>
      <c r="L335" s="30" t="s">
        <v>1054</v>
      </c>
      <c r="M335" s="30" t="s">
        <v>926</v>
      </c>
      <c r="N335" s="30" t="s">
        <v>2224</v>
      </c>
      <c r="O335" s="30"/>
      <c r="P335" s="30"/>
      <c r="S335" s="30" t="str">
        <f>'Input Form'!D$20</f>
        <v>QIAseq 96-Index I set A (not recommended)</v>
      </c>
      <c r="T335" s="30" t="s">
        <v>1070</v>
      </c>
      <c r="U335" s="30" t="str">
        <f t="shared" si="14"/>
        <v>QIAseq 96-Index I set A (not recommended)-E06</v>
      </c>
    </row>
    <row r="336" spans="1:21">
      <c r="A336" s="30" t="s">
        <v>2353</v>
      </c>
      <c r="B336" s="30" t="s">
        <v>1055</v>
      </c>
      <c r="C336" s="30" t="str">
        <f t="shared" si="15"/>
        <v>QIAseq 96-Unique Dual Index Set D-F04</v>
      </c>
      <c r="D336" s="30">
        <v>318</v>
      </c>
      <c r="E336" s="30" t="s">
        <v>1699</v>
      </c>
      <c r="F336" s="30" t="s">
        <v>1055</v>
      </c>
      <c r="G336" s="30" t="s">
        <v>842</v>
      </c>
      <c r="H336" s="30" t="s">
        <v>2033</v>
      </c>
      <c r="I336" s="30"/>
      <c r="J336" s="30"/>
      <c r="K336" s="30" t="s">
        <v>1715</v>
      </c>
      <c r="L336" s="30" t="s">
        <v>1055</v>
      </c>
      <c r="M336" s="30" t="s">
        <v>938</v>
      </c>
      <c r="N336" s="30" t="s">
        <v>2225</v>
      </c>
      <c r="O336" s="30"/>
      <c r="P336" s="30"/>
      <c r="S336" s="30" t="str">
        <f>'Input Form'!D$20</f>
        <v>QIAseq 96-Index I set A (not recommended)</v>
      </c>
      <c r="T336" s="30" t="s">
        <v>1071</v>
      </c>
      <c r="U336" s="30" t="str">
        <f t="shared" si="14"/>
        <v>QIAseq 96-Index I set A (not recommended)-F06</v>
      </c>
    </row>
    <row r="337" spans="1:21">
      <c r="A337" s="30" t="s">
        <v>2353</v>
      </c>
      <c r="B337" s="30" t="s">
        <v>1056</v>
      </c>
      <c r="C337" s="30" t="str">
        <f t="shared" si="15"/>
        <v>QIAseq 96-Unique Dual Index Set D-G04</v>
      </c>
      <c r="D337" s="30">
        <v>319</v>
      </c>
      <c r="E337" s="30" t="s">
        <v>1699</v>
      </c>
      <c r="F337" s="30" t="s">
        <v>1056</v>
      </c>
      <c r="G337" s="30" t="s">
        <v>854</v>
      </c>
      <c r="H337" s="30" t="s">
        <v>2034</v>
      </c>
      <c r="I337" s="30"/>
      <c r="J337" s="30"/>
      <c r="K337" s="30" t="s">
        <v>1715</v>
      </c>
      <c r="L337" s="30" t="s">
        <v>1056</v>
      </c>
      <c r="M337" s="30" t="s">
        <v>950</v>
      </c>
      <c r="N337" s="30" t="s">
        <v>2226</v>
      </c>
      <c r="O337" s="30"/>
      <c r="P337" s="30"/>
      <c r="S337" s="30" t="str">
        <f>'Input Form'!D$20</f>
        <v>QIAseq 96-Index I set A (not recommended)</v>
      </c>
      <c r="T337" s="30" t="s">
        <v>1072</v>
      </c>
      <c r="U337" s="30" t="str">
        <f t="shared" si="14"/>
        <v>QIAseq 96-Index I set A (not recommended)-G06</v>
      </c>
    </row>
    <row r="338" spans="1:21">
      <c r="A338" s="30" t="s">
        <v>2353</v>
      </c>
      <c r="B338" s="30" t="s">
        <v>1057</v>
      </c>
      <c r="C338" s="30" t="str">
        <f t="shared" si="15"/>
        <v>QIAseq 96-Unique Dual Index Set D-H04</v>
      </c>
      <c r="D338" s="30">
        <v>320</v>
      </c>
      <c r="E338" s="30" t="s">
        <v>1699</v>
      </c>
      <c r="F338" s="30" t="s">
        <v>1057</v>
      </c>
      <c r="G338" s="30" t="s">
        <v>866</v>
      </c>
      <c r="H338" s="30" t="s">
        <v>2035</v>
      </c>
      <c r="I338" s="30"/>
      <c r="J338" s="30"/>
      <c r="K338" s="30" t="s">
        <v>1715</v>
      </c>
      <c r="L338" s="30" t="s">
        <v>1057</v>
      </c>
      <c r="M338" s="30" t="s">
        <v>962</v>
      </c>
      <c r="N338" s="30" t="s">
        <v>2227</v>
      </c>
      <c r="O338" s="30"/>
      <c r="P338" s="30"/>
      <c r="S338" s="30" t="str">
        <f>'Input Form'!D$20</f>
        <v>QIAseq 96-Index I set A (not recommended)</v>
      </c>
      <c r="T338" s="30" t="s">
        <v>1073</v>
      </c>
      <c r="U338" s="30" t="str">
        <f t="shared" si="14"/>
        <v>QIAseq 96-Index I set A (not recommended)-H06</v>
      </c>
    </row>
    <row r="339" spans="1:21">
      <c r="A339" s="30" t="s">
        <v>2353</v>
      </c>
      <c r="B339" s="30" t="s">
        <v>1058</v>
      </c>
      <c r="C339" s="30" t="str">
        <f t="shared" si="15"/>
        <v>QIAseq 96-Unique Dual Index Set D-A05</v>
      </c>
      <c r="D339" s="30">
        <v>321</v>
      </c>
      <c r="E339" s="30" t="s">
        <v>1699</v>
      </c>
      <c r="F339" s="30" t="s">
        <v>1058</v>
      </c>
      <c r="G339" s="30" t="s">
        <v>783</v>
      </c>
      <c r="H339" s="30" t="s">
        <v>2036</v>
      </c>
      <c r="I339" s="30"/>
      <c r="J339" s="30"/>
      <c r="K339" s="30" t="s">
        <v>1715</v>
      </c>
      <c r="L339" s="30" t="s">
        <v>1058</v>
      </c>
      <c r="M339" s="30" t="s">
        <v>879</v>
      </c>
      <c r="N339" s="30" t="s">
        <v>2228</v>
      </c>
      <c r="O339" s="30"/>
      <c r="P339" s="30"/>
      <c r="S339" s="30" t="str">
        <f>'Input Form'!D$20</f>
        <v>QIAseq 96-Index I set A (not recommended)</v>
      </c>
      <c r="T339" s="30" t="s">
        <v>1074</v>
      </c>
      <c r="U339" s="30" t="str">
        <f t="shared" si="14"/>
        <v>QIAseq 96-Index I set A (not recommended)-A07</v>
      </c>
    </row>
    <row r="340" spans="1:21">
      <c r="A340" s="30" t="s">
        <v>2353</v>
      </c>
      <c r="B340" s="30" t="s">
        <v>1059</v>
      </c>
      <c r="C340" s="30" t="str">
        <f t="shared" si="15"/>
        <v>QIAseq 96-Unique Dual Index Set D-B05</v>
      </c>
      <c r="D340" s="30">
        <v>322</v>
      </c>
      <c r="E340" s="30" t="s">
        <v>1699</v>
      </c>
      <c r="F340" s="30" t="s">
        <v>1059</v>
      </c>
      <c r="G340" s="30" t="s">
        <v>795</v>
      </c>
      <c r="H340" s="30" t="s">
        <v>2037</v>
      </c>
      <c r="I340" s="30"/>
      <c r="J340" s="30"/>
      <c r="K340" s="30" t="s">
        <v>1715</v>
      </c>
      <c r="L340" s="30" t="s">
        <v>1059</v>
      </c>
      <c r="M340" s="30" t="s">
        <v>891</v>
      </c>
      <c r="N340" s="30" t="s">
        <v>2229</v>
      </c>
      <c r="O340" s="30"/>
      <c r="P340" s="30"/>
      <c r="S340" s="30" t="str">
        <f>'Input Form'!D$20</f>
        <v>QIAseq 96-Index I set A (not recommended)</v>
      </c>
      <c r="T340" s="30" t="s">
        <v>1075</v>
      </c>
      <c r="U340" s="30" t="str">
        <f t="shared" si="14"/>
        <v>QIAseq 96-Index I set A (not recommended)-B07</v>
      </c>
    </row>
    <row r="341" spans="1:21">
      <c r="A341" s="30" t="s">
        <v>2353</v>
      </c>
      <c r="B341" s="30" t="s">
        <v>1060</v>
      </c>
      <c r="C341" s="30" t="str">
        <f t="shared" si="15"/>
        <v>QIAseq 96-Unique Dual Index Set D-C05</v>
      </c>
      <c r="D341" s="30">
        <v>323</v>
      </c>
      <c r="E341" s="30" t="s">
        <v>1699</v>
      </c>
      <c r="F341" s="30" t="s">
        <v>1060</v>
      </c>
      <c r="G341" s="30" t="s">
        <v>807</v>
      </c>
      <c r="H341" s="30" t="s">
        <v>2038</v>
      </c>
      <c r="I341" s="30"/>
      <c r="J341" s="30"/>
      <c r="K341" s="30" t="s">
        <v>1715</v>
      </c>
      <c r="L341" s="30" t="s">
        <v>1060</v>
      </c>
      <c r="M341" s="30" t="s">
        <v>903</v>
      </c>
      <c r="N341" s="30" t="s">
        <v>2230</v>
      </c>
      <c r="O341" s="30"/>
      <c r="P341" s="30"/>
      <c r="S341" s="30" t="str">
        <f>'Input Form'!D$20</f>
        <v>QIAseq 96-Index I set A (not recommended)</v>
      </c>
      <c r="T341" s="30" t="s">
        <v>1076</v>
      </c>
      <c r="U341" s="30" t="str">
        <f t="shared" si="14"/>
        <v>QIAseq 96-Index I set A (not recommended)-C07</v>
      </c>
    </row>
    <row r="342" spans="1:21">
      <c r="A342" s="30" t="s">
        <v>2353</v>
      </c>
      <c r="B342" s="30" t="s">
        <v>1061</v>
      </c>
      <c r="C342" s="30" t="str">
        <f t="shared" si="15"/>
        <v>QIAseq 96-Unique Dual Index Set D-D05</v>
      </c>
      <c r="D342" s="30">
        <v>324</v>
      </c>
      <c r="E342" s="30" t="s">
        <v>1699</v>
      </c>
      <c r="F342" s="30" t="s">
        <v>1061</v>
      </c>
      <c r="G342" s="30" t="s">
        <v>819</v>
      </c>
      <c r="H342" s="30" t="s">
        <v>2039</v>
      </c>
      <c r="I342" s="30"/>
      <c r="J342" s="30"/>
      <c r="K342" s="30" t="s">
        <v>1715</v>
      </c>
      <c r="L342" s="30" t="s">
        <v>1061</v>
      </c>
      <c r="M342" s="30" t="s">
        <v>915</v>
      </c>
      <c r="N342" s="30" t="s">
        <v>2231</v>
      </c>
      <c r="O342" s="30"/>
      <c r="P342" s="30"/>
      <c r="S342" s="30" t="str">
        <f>'Input Form'!D$20</f>
        <v>QIAseq 96-Index I set A (not recommended)</v>
      </c>
      <c r="T342" s="30" t="s">
        <v>1077</v>
      </c>
      <c r="U342" s="30" t="str">
        <f t="shared" si="14"/>
        <v>QIAseq 96-Index I set A (not recommended)-D07</v>
      </c>
    </row>
    <row r="343" spans="1:21">
      <c r="A343" s="30" t="s">
        <v>2353</v>
      </c>
      <c r="B343" s="30" t="s">
        <v>1062</v>
      </c>
      <c r="C343" s="30" t="str">
        <f t="shared" si="15"/>
        <v>QIAseq 96-Unique Dual Index Set D-E05</v>
      </c>
      <c r="D343" s="30">
        <v>325</v>
      </c>
      <c r="E343" s="30" t="s">
        <v>1699</v>
      </c>
      <c r="F343" s="30" t="s">
        <v>1062</v>
      </c>
      <c r="G343" s="30" t="s">
        <v>831</v>
      </c>
      <c r="H343" s="30" t="s">
        <v>2040</v>
      </c>
      <c r="I343" s="30"/>
      <c r="J343" s="30"/>
      <c r="K343" s="30" t="s">
        <v>1715</v>
      </c>
      <c r="L343" s="30" t="s">
        <v>1062</v>
      </c>
      <c r="M343" s="30" t="s">
        <v>927</v>
      </c>
      <c r="N343" s="30" t="s">
        <v>2232</v>
      </c>
      <c r="O343" s="30"/>
      <c r="P343" s="30"/>
      <c r="S343" s="30" t="str">
        <f>'Input Form'!D$20</f>
        <v>QIAseq 96-Index I set A (not recommended)</v>
      </c>
      <c r="T343" s="30" t="s">
        <v>1078</v>
      </c>
      <c r="U343" s="30" t="str">
        <f t="shared" si="14"/>
        <v>QIAseq 96-Index I set A (not recommended)-E07</v>
      </c>
    </row>
    <row r="344" spans="1:21">
      <c r="A344" s="30" t="s">
        <v>2353</v>
      </c>
      <c r="B344" s="30" t="s">
        <v>1063</v>
      </c>
      <c r="C344" s="30" t="str">
        <f t="shared" si="15"/>
        <v>QIAseq 96-Unique Dual Index Set D-F05</v>
      </c>
      <c r="D344" s="30">
        <v>326</v>
      </c>
      <c r="E344" s="30" t="s">
        <v>1699</v>
      </c>
      <c r="F344" s="30" t="s">
        <v>1063</v>
      </c>
      <c r="G344" s="30" t="s">
        <v>843</v>
      </c>
      <c r="H344" s="30" t="s">
        <v>2041</v>
      </c>
      <c r="I344" s="30"/>
      <c r="J344" s="30"/>
      <c r="K344" s="30" t="s">
        <v>1715</v>
      </c>
      <c r="L344" s="30" t="s">
        <v>1063</v>
      </c>
      <c r="M344" s="30" t="s">
        <v>939</v>
      </c>
      <c r="N344" s="30" t="s">
        <v>2233</v>
      </c>
      <c r="O344" s="30"/>
      <c r="P344" s="30"/>
      <c r="S344" s="30" t="str">
        <f>'Input Form'!D$20</f>
        <v>QIAseq 96-Index I set A (not recommended)</v>
      </c>
      <c r="T344" s="30" t="s">
        <v>1079</v>
      </c>
      <c r="U344" s="30" t="str">
        <f t="shared" si="14"/>
        <v>QIAseq 96-Index I set A (not recommended)-F07</v>
      </c>
    </row>
    <row r="345" spans="1:21">
      <c r="A345" s="30" t="s">
        <v>2353</v>
      </c>
      <c r="B345" s="30" t="s">
        <v>1064</v>
      </c>
      <c r="C345" s="30" t="str">
        <f t="shared" si="15"/>
        <v>QIAseq 96-Unique Dual Index Set D-G05</v>
      </c>
      <c r="D345" s="30">
        <v>327</v>
      </c>
      <c r="E345" s="30" t="s">
        <v>1699</v>
      </c>
      <c r="F345" s="30" t="s">
        <v>1064</v>
      </c>
      <c r="G345" s="30" t="s">
        <v>855</v>
      </c>
      <c r="H345" s="30" t="s">
        <v>2042</v>
      </c>
      <c r="I345" s="30"/>
      <c r="J345" s="30"/>
      <c r="K345" s="30" t="s">
        <v>1715</v>
      </c>
      <c r="L345" s="30" t="s">
        <v>1064</v>
      </c>
      <c r="M345" s="30" t="s">
        <v>951</v>
      </c>
      <c r="N345" s="30" t="s">
        <v>2234</v>
      </c>
      <c r="O345" s="30"/>
      <c r="P345" s="30"/>
      <c r="S345" s="30" t="str">
        <f>'Input Form'!D$20</f>
        <v>QIAseq 96-Index I set A (not recommended)</v>
      </c>
      <c r="T345" s="30" t="s">
        <v>1080</v>
      </c>
      <c r="U345" s="30" t="str">
        <f t="shared" si="14"/>
        <v>QIAseq 96-Index I set A (not recommended)-G07</v>
      </c>
    </row>
    <row r="346" spans="1:21">
      <c r="A346" s="30" t="s">
        <v>2353</v>
      </c>
      <c r="B346" s="30" t="s">
        <v>1065</v>
      </c>
      <c r="C346" s="30" t="str">
        <f t="shared" si="15"/>
        <v>QIAseq 96-Unique Dual Index Set D-H05</v>
      </c>
      <c r="D346" s="30">
        <v>328</v>
      </c>
      <c r="E346" s="30" t="s">
        <v>1699</v>
      </c>
      <c r="F346" s="30" t="s">
        <v>1065</v>
      </c>
      <c r="G346" s="30" t="s">
        <v>867</v>
      </c>
      <c r="H346" s="30" t="s">
        <v>2043</v>
      </c>
      <c r="I346" s="30"/>
      <c r="J346" s="30"/>
      <c r="K346" s="30" t="s">
        <v>1715</v>
      </c>
      <c r="L346" s="30" t="s">
        <v>1065</v>
      </c>
      <c r="M346" s="30" t="s">
        <v>963</v>
      </c>
      <c r="N346" s="30" t="s">
        <v>2235</v>
      </c>
      <c r="O346" s="30"/>
      <c r="P346" s="30"/>
      <c r="S346" s="30" t="str">
        <f>'Input Form'!D$20</f>
        <v>QIAseq 96-Index I set A (not recommended)</v>
      </c>
      <c r="T346" s="30" t="s">
        <v>1081</v>
      </c>
      <c r="U346" s="30" t="str">
        <f t="shared" si="14"/>
        <v>QIAseq 96-Index I set A (not recommended)-H07</v>
      </c>
    </row>
    <row r="347" spans="1:21">
      <c r="A347" s="30" t="s">
        <v>2353</v>
      </c>
      <c r="B347" s="30" t="s">
        <v>1066</v>
      </c>
      <c r="C347" s="30" t="str">
        <f t="shared" si="15"/>
        <v>QIAseq 96-Unique Dual Index Set D-A06</v>
      </c>
      <c r="D347" s="30">
        <v>329</v>
      </c>
      <c r="E347" s="30" t="s">
        <v>1699</v>
      </c>
      <c r="F347" s="30" t="s">
        <v>1066</v>
      </c>
      <c r="G347" s="30" t="s">
        <v>784</v>
      </c>
      <c r="H347" s="30" t="s">
        <v>2044</v>
      </c>
      <c r="I347" s="30"/>
      <c r="J347" s="30"/>
      <c r="K347" s="30" t="s">
        <v>1715</v>
      </c>
      <c r="L347" s="30" t="s">
        <v>1066</v>
      </c>
      <c r="M347" s="30" t="s">
        <v>880</v>
      </c>
      <c r="N347" s="30" t="s">
        <v>2236</v>
      </c>
      <c r="O347" s="30"/>
      <c r="P347" s="30"/>
      <c r="S347" s="30" t="str">
        <f>'Input Form'!D$20</f>
        <v>QIAseq 96-Index I set A (not recommended)</v>
      </c>
      <c r="T347" s="30" t="s">
        <v>1082</v>
      </c>
      <c r="U347" s="30" t="str">
        <f t="shared" si="14"/>
        <v>QIAseq 96-Index I set A (not recommended)-A08</v>
      </c>
    </row>
    <row r="348" spans="1:21">
      <c r="A348" s="30" t="s">
        <v>2353</v>
      </c>
      <c r="B348" s="30" t="s">
        <v>1067</v>
      </c>
      <c r="C348" s="30" t="str">
        <f t="shared" si="15"/>
        <v>QIAseq 96-Unique Dual Index Set D-B06</v>
      </c>
      <c r="D348" s="30">
        <v>330</v>
      </c>
      <c r="E348" s="30" t="s">
        <v>1699</v>
      </c>
      <c r="F348" s="30" t="s">
        <v>1067</v>
      </c>
      <c r="G348" s="30" t="s">
        <v>796</v>
      </c>
      <c r="H348" s="30" t="s">
        <v>2045</v>
      </c>
      <c r="I348" s="30"/>
      <c r="J348" s="30"/>
      <c r="K348" s="30" t="s">
        <v>1715</v>
      </c>
      <c r="L348" s="30" t="s">
        <v>1067</v>
      </c>
      <c r="M348" s="30" t="s">
        <v>892</v>
      </c>
      <c r="N348" s="30" t="s">
        <v>2237</v>
      </c>
      <c r="O348" s="30"/>
      <c r="P348" s="30"/>
      <c r="S348" s="30" t="str">
        <f>'Input Form'!D$20</f>
        <v>QIAseq 96-Index I set A (not recommended)</v>
      </c>
      <c r="T348" s="30" t="s">
        <v>1083</v>
      </c>
      <c r="U348" s="30" t="str">
        <f t="shared" si="14"/>
        <v>QIAseq 96-Index I set A (not recommended)-B08</v>
      </c>
    </row>
    <row r="349" spans="1:21">
      <c r="A349" s="30" t="s">
        <v>2353</v>
      </c>
      <c r="B349" s="30" t="s">
        <v>1068</v>
      </c>
      <c r="C349" s="30" t="str">
        <f t="shared" si="15"/>
        <v>QIAseq 96-Unique Dual Index Set D-C06</v>
      </c>
      <c r="D349" s="30">
        <v>331</v>
      </c>
      <c r="E349" s="30" t="s">
        <v>1699</v>
      </c>
      <c r="F349" s="30" t="s">
        <v>1068</v>
      </c>
      <c r="G349" s="30" t="s">
        <v>808</v>
      </c>
      <c r="H349" s="30" t="s">
        <v>2046</v>
      </c>
      <c r="I349" s="30"/>
      <c r="J349" s="30"/>
      <c r="K349" s="30" t="s">
        <v>1715</v>
      </c>
      <c r="L349" s="30" t="s">
        <v>1068</v>
      </c>
      <c r="M349" s="30" t="s">
        <v>904</v>
      </c>
      <c r="N349" s="30" t="s">
        <v>2238</v>
      </c>
      <c r="O349" s="30"/>
      <c r="P349" s="30"/>
      <c r="S349" s="30" t="str">
        <f>'Input Form'!D$20</f>
        <v>QIAseq 96-Index I set A (not recommended)</v>
      </c>
      <c r="T349" s="30" t="s">
        <v>1084</v>
      </c>
      <c r="U349" s="30" t="str">
        <f t="shared" si="14"/>
        <v>QIAseq 96-Index I set A (not recommended)-C08</v>
      </c>
    </row>
    <row r="350" spans="1:21">
      <c r="A350" s="30" t="s">
        <v>2353</v>
      </c>
      <c r="B350" s="30" t="s">
        <v>1069</v>
      </c>
      <c r="C350" s="30" t="str">
        <f t="shared" si="15"/>
        <v>QIAseq 96-Unique Dual Index Set D-D06</v>
      </c>
      <c r="D350" s="30">
        <v>332</v>
      </c>
      <c r="E350" s="30" t="s">
        <v>1699</v>
      </c>
      <c r="F350" s="30" t="s">
        <v>1069</v>
      </c>
      <c r="G350" s="30" t="s">
        <v>820</v>
      </c>
      <c r="H350" s="30" t="s">
        <v>2047</v>
      </c>
      <c r="I350" s="30"/>
      <c r="J350" s="30"/>
      <c r="K350" s="30" t="s">
        <v>1715</v>
      </c>
      <c r="L350" s="30" t="s">
        <v>1069</v>
      </c>
      <c r="M350" s="30" t="s">
        <v>916</v>
      </c>
      <c r="N350" s="30" t="s">
        <v>2239</v>
      </c>
      <c r="O350" s="30"/>
      <c r="P350" s="30"/>
      <c r="S350" s="30" t="str">
        <f>'Input Form'!D$20</f>
        <v>QIAseq 96-Index I set A (not recommended)</v>
      </c>
      <c r="T350" s="30" t="s">
        <v>1085</v>
      </c>
      <c r="U350" s="30" t="str">
        <f t="shared" si="14"/>
        <v>QIAseq 96-Index I set A (not recommended)-D08</v>
      </c>
    </row>
    <row r="351" spans="1:21">
      <c r="A351" s="30" t="s">
        <v>2353</v>
      </c>
      <c r="B351" s="30" t="s">
        <v>1070</v>
      </c>
      <c r="C351" s="30" t="str">
        <f t="shared" si="15"/>
        <v>QIAseq 96-Unique Dual Index Set D-E06</v>
      </c>
      <c r="D351" s="30">
        <v>333</v>
      </c>
      <c r="E351" s="30" t="s">
        <v>1699</v>
      </c>
      <c r="F351" s="30" t="s">
        <v>1070</v>
      </c>
      <c r="G351" s="30" t="s">
        <v>832</v>
      </c>
      <c r="H351" s="30" t="s">
        <v>2048</v>
      </c>
      <c r="I351" s="30"/>
      <c r="J351" s="30"/>
      <c r="K351" s="30" t="s">
        <v>1715</v>
      </c>
      <c r="L351" s="30" t="s">
        <v>1070</v>
      </c>
      <c r="M351" s="30" t="s">
        <v>928</v>
      </c>
      <c r="N351" s="30" t="s">
        <v>2240</v>
      </c>
      <c r="O351" s="30"/>
      <c r="P351" s="30"/>
      <c r="S351" s="30" t="str">
        <f>'Input Form'!D$20</f>
        <v>QIAseq 96-Index I set A (not recommended)</v>
      </c>
      <c r="T351" s="30" t="s">
        <v>1086</v>
      </c>
      <c r="U351" s="30" t="str">
        <f t="shared" si="14"/>
        <v>QIAseq 96-Index I set A (not recommended)-E08</v>
      </c>
    </row>
    <row r="352" spans="1:21">
      <c r="A352" s="30" t="s">
        <v>2353</v>
      </c>
      <c r="B352" s="30" t="s">
        <v>1071</v>
      </c>
      <c r="C352" s="30" t="str">
        <f t="shared" si="15"/>
        <v>QIAseq 96-Unique Dual Index Set D-F06</v>
      </c>
      <c r="D352" s="30">
        <v>334</v>
      </c>
      <c r="E352" s="30" t="s">
        <v>1699</v>
      </c>
      <c r="F352" s="30" t="s">
        <v>1071</v>
      </c>
      <c r="G352" s="30" t="s">
        <v>844</v>
      </c>
      <c r="H352" s="30" t="s">
        <v>2049</v>
      </c>
      <c r="I352" s="30"/>
      <c r="J352" s="30"/>
      <c r="K352" s="30" t="s">
        <v>1715</v>
      </c>
      <c r="L352" s="30" t="s">
        <v>1071</v>
      </c>
      <c r="M352" s="30" t="s">
        <v>940</v>
      </c>
      <c r="N352" s="30" t="s">
        <v>2241</v>
      </c>
      <c r="O352" s="30"/>
      <c r="P352" s="30"/>
      <c r="S352" s="30" t="str">
        <f>'Input Form'!D$20</f>
        <v>QIAseq 96-Index I set A (not recommended)</v>
      </c>
      <c r="T352" s="30" t="s">
        <v>1087</v>
      </c>
      <c r="U352" s="30" t="str">
        <f t="shared" si="14"/>
        <v>QIAseq 96-Index I set A (not recommended)-F08</v>
      </c>
    </row>
    <row r="353" spans="1:21">
      <c r="A353" s="30" t="s">
        <v>2353</v>
      </c>
      <c r="B353" s="30" t="s">
        <v>1072</v>
      </c>
      <c r="C353" s="30" t="str">
        <f t="shared" si="15"/>
        <v>QIAseq 96-Unique Dual Index Set D-G06</v>
      </c>
      <c r="D353" s="30">
        <v>335</v>
      </c>
      <c r="E353" s="30" t="s">
        <v>1699</v>
      </c>
      <c r="F353" s="30" t="s">
        <v>1072</v>
      </c>
      <c r="G353" s="30" t="s">
        <v>856</v>
      </c>
      <c r="H353" s="30" t="s">
        <v>2050</v>
      </c>
      <c r="I353" s="30"/>
      <c r="J353" s="30"/>
      <c r="K353" s="30" t="s">
        <v>1715</v>
      </c>
      <c r="L353" s="30" t="s">
        <v>1072</v>
      </c>
      <c r="M353" s="30" t="s">
        <v>952</v>
      </c>
      <c r="N353" s="30" t="s">
        <v>2242</v>
      </c>
      <c r="O353" s="30"/>
      <c r="P353" s="30"/>
      <c r="S353" s="30" t="str">
        <f>'Input Form'!D$20</f>
        <v>QIAseq 96-Index I set A (not recommended)</v>
      </c>
      <c r="T353" s="30" t="s">
        <v>1088</v>
      </c>
      <c r="U353" s="30" t="str">
        <f t="shared" si="14"/>
        <v>QIAseq 96-Index I set A (not recommended)-G08</v>
      </c>
    </row>
    <row r="354" spans="1:21">
      <c r="A354" s="30" t="s">
        <v>2353</v>
      </c>
      <c r="B354" s="30" t="s">
        <v>1073</v>
      </c>
      <c r="C354" s="30" t="str">
        <f t="shared" si="15"/>
        <v>QIAseq 96-Unique Dual Index Set D-H06</v>
      </c>
      <c r="D354" s="30">
        <v>336</v>
      </c>
      <c r="E354" s="30" t="s">
        <v>1699</v>
      </c>
      <c r="F354" s="30" t="s">
        <v>1073</v>
      </c>
      <c r="G354" s="30" t="s">
        <v>868</v>
      </c>
      <c r="H354" s="30" t="s">
        <v>2051</v>
      </c>
      <c r="I354" s="30"/>
      <c r="J354" s="30"/>
      <c r="K354" s="30" t="s">
        <v>1715</v>
      </c>
      <c r="L354" s="30" t="s">
        <v>1073</v>
      </c>
      <c r="M354" s="30" t="s">
        <v>964</v>
      </c>
      <c r="N354" s="30" t="s">
        <v>2243</v>
      </c>
      <c r="O354" s="30"/>
      <c r="P354" s="30"/>
      <c r="S354" s="30" t="str">
        <f>'Input Form'!D$20</f>
        <v>QIAseq 96-Index I set A (not recommended)</v>
      </c>
      <c r="T354" s="30" t="s">
        <v>1089</v>
      </c>
      <c r="U354" s="30" t="str">
        <f t="shared" si="14"/>
        <v>QIAseq 96-Index I set A (not recommended)-H08</v>
      </c>
    </row>
    <row r="355" spans="1:21">
      <c r="A355" s="30" t="s">
        <v>2353</v>
      </c>
      <c r="B355" s="30" t="s">
        <v>1074</v>
      </c>
      <c r="C355" s="30" t="str">
        <f t="shared" si="15"/>
        <v>QIAseq 96-Unique Dual Index Set D-A07</v>
      </c>
      <c r="D355" s="30">
        <v>337</v>
      </c>
      <c r="E355" s="30" t="s">
        <v>1699</v>
      </c>
      <c r="F355" s="30" t="s">
        <v>1074</v>
      </c>
      <c r="G355" s="30" t="s">
        <v>785</v>
      </c>
      <c r="H355" s="30" t="s">
        <v>2052</v>
      </c>
      <c r="I355" s="30"/>
      <c r="J355" s="30"/>
      <c r="K355" s="30" t="s">
        <v>1715</v>
      </c>
      <c r="L355" s="30" t="s">
        <v>1074</v>
      </c>
      <c r="M355" s="30" t="s">
        <v>881</v>
      </c>
      <c r="N355" s="30" t="s">
        <v>2244</v>
      </c>
      <c r="O355" s="30"/>
      <c r="P355" s="30"/>
      <c r="S355" s="30" t="str">
        <f>'Input Form'!D$20</f>
        <v>QIAseq 96-Index I set A (not recommended)</v>
      </c>
      <c r="T355" s="30" t="s">
        <v>1090</v>
      </c>
      <c r="U355" s="30" t="str">
        <f t="shared" ref="U355:U402" si="16">S355&amp;"-"&amp;T355</f>
        <v>QIAseq 96-Index I set A (not recommended)-A09</v>
      </c>
    </row>
    <row r="356" spans="1:21">
      <c r="A356" s="30" t="s">
        <v>2353</v>
      </c>
      <c r="B356" s="30" t="s">
        <v>1075</v>
      </c>
      <c r="C356" s="30" t="str">
        <f t="shared" si="15"/>
        <v>QIAseq 96-Unique Dual Index Set D-B07</v>
      </c>
      <c r="D356" s="30">
        <v>338</v>
      </c>
      <c r="E356" s="30" t="s">
        <v>1699</v>
      </c>
      <c r="F356" s="30" t="s">
        <v>1075</v>
      </c>
      <c r="G356" s="30" t="s">
        <v>797</v>
      </c>
      <c r="H356" s="30" t="s">
        <v>2053</v>
      </c>
      <c r="I356" s="30"/>
      <c r="J356" s="30"/>
      <c r="K356" s="30" t="s">
        <v>1715</v>
      </c>
      <c r="L356" s="30" t="s">
        <v>1075</v>
      </c>
      <c r="M356" s="30" t="s">
        <v>893</v>
      </c>
      <c r="N356" s="30" t="s">
        <v>2245</v>
      </c>
      <c r="O356" s="30"/>
      <c r="P356" s="30"/>
      <c r="S356" s="30" t="str">
        <f>'Input Form'!D$20</f>
        <v>QIAseq 96-Index I set A (not recommended)</v>
      </c>
      <c r="T356" s="30" t="s">
        <v>1091</v>
      </c>
      <c r="U356" s="30" t="str">
        <f t="shared" si="16"/>
        <v>QIAseq 96-Index I set A (not recommended)-B09</v>
      </c>
    </row>
    <row r="357" spans="1:21">
      <c r="A357" s="30" t="s">
        <v>2353</v>
      </c>
      <c r="B357" s="30" t="s">
        <v>1076</v>
      </c>
      <c r="C357" s="30" t="str">
        <f t="shared" si="15"/>
        <v>QIAseq 96-Unique Dual Index Set D-C07</v>
      </c>
      <c r="D357" s="30">
        <v>339</v>
      </c>
      <c r="E357" s="30" t="s">
        <v>1699</v>
      </c>
      <c r="F357" s="30" t="s">
        <v>1076</v>
      </c>
      <c r="G357" s="30" t="s">
        <v>809</v>
      </c>
      <c r="H357" s="30" t="s">
        <v>2054</v>
      </c>
      <c r="I357" s="30"/>
      <c r="J357" s="30"/>
      <c r="K357" s="30" t="s">
        <v>1715</v>
      </c>
      <c r="L357" s="30" t="s">
        <v>1076</v>
      </c>
      <c r="M357" s="30" t="s">
        <v>905</v>
      </c>
      <c r="N357" s="30" t="s">
        <v>2246</v>
      </c>
      <c r="O357" s="30"/>
      <c r="P357" s="30"/>
      <c r="S357" s="30" t="str">
        <f>'Input Form'!D$20</f>
        <v>QIAseq 96-Index I set A (not recommended)</v>
      </c>
      <c r="T357" s="30" t="s">
        <v>1092</v>
      </c>
      <c r="U357" s="30" t="str">
        <f t="shared" si="16"/>
        <v>QIAseq 96-Index I set A (not recommended)-C09</v>
      </c>
    </row>
    <row r="358" spans="1:21">
      <c r="A358" s="30" t="s">
        <v>2353</v>
      </c>
      <c r="B358" s="30" t="s">
        <v>1077</v>
      </c>
      <c r="C358" s="30" t="str">
        <f t="shared" si="15"/>
        <v>QIAseq 96-Unique Dual Index Set D-D07</v>
      </c>
      <c r="D358" s="30">
        <v>340</v>
      </c>
      <c r="E358" s="30" t="s">
        <v>1699</v>
      </c>
      <c r="F358" s="30" t="s">
        <v>1077</v>
      </c>
      <c r="G358" s="30" t="s">
        <v>821</v>
      </c>
      <c r="H358" s="30" t="s">
        <v>2055</v>
      </c>
      <c r="I358" s="30"/>
      <c r="J358" s="30"/>
      <c r="K358" s="30" t="s">
        <v>1715</v>
      </c>
      <c r="L358" s="30" t="s">
        <v>1077</v>
      </c>
      <c r="M358" s="30" t="s">
        <v>917</v>
      </c>
      <c r="N358" s="30" t="s">
        <v>2247</v>
      </c>
      <c r="O358" s="30"/>
      <c r="P358" s="30"/>
      <c r="S358" s="30" t="str">
        <f>'Input Form'!D$20</f>
        <v>QIAseq 96-Index I set A (not recommended)</v>
      </c>
      <c r="T358" s="30" t="s">
        <v>1093</v>
      </c>
      <c r="U358" s="30" t="str">
        <f t="shared" si="16"/>
        <v>QIAseq 96-Index I set A (not recommended)-D09</v>
      </c>
    </row>
    <row r="359" spans="1:21">
      <c r="A359" s="30" t="s">
        <v>2353</v>
      </c>
      <c r="B359" s="30" t="s">
        <v>1078</v>
      </c>
      <c r="C359" s="30" t="str">
        <f t="shared" si="15"/>
        <v>QIAseq 96-Unique Dual Index Set D-E07</v>
      </c>
      <c r="D359" s="30">
        <v>341</v>
      </c>
      <c r="E359" s="30" t="s">
        <v>1699</v>
      </c>
      <c r="F359" s="30" t="s">
        <v>1078</v>
      </c>
      <c r="G359" s="30" t="s">
        <v>833</v>
      </c>
      <c r="H359" s="30" t="s">
        <v>2056</v>
      </c>
      <c r="I359" s="30"/>
      <c r="J359" s="30"/>
      <c r="K359" s="30" t="s">
        <v>1715</v>
      </c>
      <c r="L359" s="30" t="s">
        <v>1078</v>
      </c>
      <c r="M359" s="30" t="s">
        <v>929</v>
      </c>
      <c r="N359" s="30" t="s">
        <v>2248</v>
      </c>
      <c r="O359" s="30"/>
      <c r="P359" s="30"/>
      <c r="S359" s="30" t="str">
        <f>'Input Form'!D$20</f>
        <v>QIAseq 96-Index I set A (not recommended)</v>
      </c>
      <c r="T359" s="30" t="s">
        <v>1094</v>
      </c>
      <c r="U359" s="30" t="str">
        <f t="shared" si="16"/>
        <v>QIAseq 96-Index I set A (not recommended)-E09</v>
      </c>
    </row>
    <row r="360" spans="1:21">
      <c r="A360" s="30" t="s">
        <v>2353</v>
      </c>
      <c r="B360" s="30" t="s">
        <v>1079</v>
      </c>
      <c r="C360" s="30" t="str">
        <f t="shared" si="15"/>
        <v>QIAseq 96-Unique Dual Index Set D-F07</v>
      </c>
      <c r="D360" s="30">
        <v>342</v>
      </c>
      <c r="E360" s="30" t="s">
        <v>1699</v>
      </c>
      <c r="F360" s="30" t="s">
        <v>1079</v>
      </c>
      <c r="G360" s="30" t="s">
        <v>845</v>
      </c>
      <c r="H360" s="30" t="s">
        <v>2057</v>
      </c>
      <c r="I360" s="30"/>
      <c r="J360" s="30"/>
      <c r="K360" s="30" t="s">
        <v>1715</v>
      </c>
      <c r="L360" s="30" t="s">
        <v>1079</v>
      </c>
      <c r="M360" s="30" t="s">
        <v>941</v>
      </c>
      <c r="N360" s="30" t="s">
        <v>2249</v>
      </c>
      <c r="O360" s="30"/>
      <c r="P360" s="30"/>
      <c r="S360" s="30" t="str">
        <f>'Input Form'!D$20</f>
        <v>QIAseq 96-Index I set A (not recommended)</v>
      </c>
      <c r="T360" s="30" t="s">
        <v>1095</v>
      </c>
      <c r="U360" s="30" t="str">
        <f t="shared" si="16"/>
        <v>QIAseq 96-Index I set A (not recommended)-F09</v>
      </c>
    </row>
    <row r="361" spans="1:21">
      <c r="A361" s="30" t="s">
        <v>2353</v>
      </c>
      <c r="B361" s="30" t="s">
        <v>1080</v>
      </c>
      <c r="C361" s="30" t="str">
        <f t="shared" si="15"/>
        <v>QIAseq 96-Unique Dual Index Set D-G07</v>
      </c>
      <c r="D361" s="30">
        <v>343</v>
      </c>
      <c r="E361" s="30" t="s">
        <v>1699</v>
      </c>
      <c r="F361" s="30" t="s">
        <v>1080</v>
      </c>
      <c r="G361" s="30" t="s">
        <v>857</v>
      </c>
      <c r="H361" s="30" t="s">
        <v>2058</v>
      </c>
      <c r="I361" s="30"/>
      <c r="J361" s="30"/>
      <c r="K361" s="30" t="s">
        <v>1715</v>
      </c>
      <c r="L361" s="30" t="s">
        <v>1080</v>
      </c>
      <c r="M361" s="30" t="s">
        <v>953</v>
      </c>
      <c r="N361" s="30" t="s">
        <v>2250</v>
      </c>
      <c r="O361" s="30"/>
      <c r="P361" s="30"/>
      <c r="S361" s="30" t="str">
        <f>'Input Form'!D$20</f>
        <v>QIAseq 96-Index I set A (not recommended)</v>
      </c>
      <c r="T361" s="30" t="s">
        <v>1096</v>
      </c>
      <c r="U361" s="30" t="str">
        <f t="shared" si="16"/>
        <v>QIAseq 96-Index I set A (not recommended)-G09</v>
      </c>
    </row>
    <row r="362" spans="1:21">
      <c r="A362" s="30" t="s">
        <v>2353</v>
      </c>
      <c r="B362" s="30" t="s">
        <v>1081</v>
      </c>
      <c r="C362" s="30" t="str">
        <f t="shared" si="15"/>
        <v>QIAseq 96-Unique Dual Index Set D-H07</v>
      </c>
      <c r="D362" s="30">
        <v>344</v>
      </c>
      <c r="E362" s="30" t="s">
        <v>1699</v>
      </c>
      <c r="F362" s="30" t="s">
        <v>1081</v>
      </c>
      <c r="G362" s="30" t="s">
        <v>869</v>
      </c>
      <c r="H362" s="30" t="s">
        <v>2059</v>
      </c>
      <c r="I362" s="30"/>
      <c r="J362" s="30"/>
      <c r="K362" s="30" t="s">
        <v>1715</v>
      </c>
      <c r="L362" s="30" t="s">
        <v>1081</v>
      </c>
      <c r="M362" s="30" t="s">
        <v>965</v>
      </c>
      <c r="N362" s="30" t="s">
        <v>2251</v>
      </c>
      <c r="O362" s="30"/>
      <c r="P362" s="30"/>
      <c r="S362" s="30" t="str">
        <f>'Input Form'!D$20</f>
        <v>QIAseq 96-Index I set A (not recommended)</v>
      </c>
      <c r="T362" s="30" t="s">
        <v>1097</v>
      </c>
      <c r="U362" s="30" t="str">
        <f t="shared" si="16"/>
        <v>QIAseq 96-Index I set A (not recommended)-H09</v>
      </c>
    </row>
    <row r="363" spans="1:21">
      <c r="A363" s="30" t="s">
        <v>2353</v>
      </c>
      <c r="B363" s="30" t="s">
        <v>1082</v>
      </c>
      <c r="C363" s="30" t="str">
        <f t="shared" si="15"/>
        <v>QIAseq 96-Unique Dual Index Set D-A08</v>
      </c>
      <c r="D363" s="30">
        <v>345</v>
      </c>
      <c r="E363" s="30" t="s">
        <v>1699</v>
      </c>
      <c r="F363" s="30" t="s">
        <v>1082</v>
      </c>
      <c r="G363" s="30" t="s">
        <v>786</v>
      </c>
      <c r="H363" s="30" t="s">
        <v>2060</v>
      </c>
      <c r="I363" s="30"/>
      <c r="J363" s="30"/>
      <c r="K363" s="30" t="s">
        <v>1715</v>
      </c>
      <c r="L363" s="30" t="s">
        <v>1082</v>
      </c>
      <c r="M363" s="30" t="s">
        <v>882</v>
      </c>
      <c r="N363" s="30" t="s">
        <v>2252</v>
      </c>
      <c r="O363" s="30"/>
      <c r="P363" s="30"/>
      <c r="S363" s="30" t="str">
        <f>'Input Form'!D$20</f>
        <v>QIAseq 96-Index I set A (not recommended)</v>
      </c>
      <c r="T363" s="30" t="s">
        <v>1098</v>
      </c>
      <c r="U363" s="30" t="str">
        <f t="shared" si="16"/>
        <v>QIAseq 96-Index I set A (not recommended)-A10</v>
      </c>
    </row>
    <row r="364" spans="1:21">
      <c r="A364" s="30" t="s">
        <v>2353</v>
      </c>
      <c r="B364" s="30" t="s">
        <v>1083</v>
      </c>
      <c r="C364" s="30" t="str">
        <f t="shared" si="15"/>
        <v>QIAseq 96-Unique Dual Index Set D-B08</v>
      </c>
      <c r="D364" s="30">
        <v>346</v>
      </c>
      <c r="E364" s="30" t="s">
        <v>1699</v>
      </c>
      <c r="F364" s="30" t="s">
        <v>1083</v>
      </c>
      <c r="G364" s="30" t="s">
        <v>798</v>
      </c>
      <c r="H364" s="30" t="s">
        <v>2061</v>
      </c>
      <c r="I364" s="30"/>
      <c r="J364" s="30"/>
      <c r="K364" s="30" t="s">
        <v>1715</v>
      </c>
      <c r="L364" s="30" t="s">
        <v>1083</v>
      </c>
      <c r="M364" s="30" t="s">
        <v>894</v>
      </c>
      <c r="N364" s="30" t="s">
        <v>2253</v>
      </c>
      <c r="O364" s="30"/>
      <c r="P364" s="30"/>
      <c r="S364" s="30" t="str">
        <f>'Input Form'!D$20</f>
        <v>QIAseq 96-Index I set A (not recommended)</v>
      </c>
      <c r="T364" s="30" t="s">
        <v>1099</v>
      </c>
      <c r="U364" s="30" t="str">
        <f t="shared" si="16"/>
        <v>QIAseq 96-Index I set A (not recommended)-B10</v>
      </c>
    </row>
    <row r="365" spans="1:21">
      <c r="A365" s="30" t="s">
        <v>2353</v>
      </c>
      <c r="B365" s="30" t="s">
        <v>1084</v>
      </c>
      <c r="C365" s="30" t="str">
        <f t="shared" si="15"/>
        <v>QIAseq 96-Unique Dual Index Set D-C08</v>
      </c>
      <c r="D365" s="30">
        <v>347</v>
      </c>
      <c r="E365" s="30" t="s">
        <v>1699</v>
      </c>
      <c r="F365" s="30" t="s">
        <v>1084</v>
      </c>
      <c r="G365" s="30" t="s">
        <v>810</v>
      </c>
      <c r="H365" s="30" t="s">
        <v>2062</v>
      </c>
      <c r="I365" s="30"/>
      <c r="J365" s="30"/>
      <c r="K365" s="30" t="s">
        <v>1715</v>
      </c>
      <c r="L365" s="30" t="s">
        <v>1084</v>
      </c>
      <c r="M365" s="30" t="s">
        <v>906</v>
      </c>
      <c r="N365" s="30" t="s">
        <v>2254</v>
      </c>
      <c r="O365" s="30"/>
      <c r="P365" s="30"/>
      <c r="S365" s="30" t="str">
        <f>'Input Form'!D$20</f>
        <v>QIAseq 96-Index I set A (not recommended)</v>
      </c>
      <c r="T365" s="30" t="s">
        <v>1100</v>
      </c>
      <c r="U365" s="30" t="str">
        <f t="shared" si="16"/>
        <v>QIAseq 96-Index I set A (not recommended)-C10</v>
      </c>
    </row>
    <row r="366" spans="1:21">
      <c r="A366" s="30" t="s">
        <v>2353</v>
      </c>
      <c r="B366" s="30" t="s">
        <v>1085</v>
      </c>
      <c r="C366" s="30" t="str">
        <f t="shared" si="15"/>
        <v>QIAseq 96-Unique Dual Index Set D-D08</v>
      </c>
      <c r="D366" s="30">
        <v>348</v>
      </c>
      <c r="E366" s="30" t="s">
        <v>1699</v>
      </c>
      <c r="F366" s="30" t="s">
        <v>1085</v>
      </c>
      <c r="G366" s="30" t="s">
        <v>822</v>
      </c>
      <c r="H366" s="30" t="s">
        <v>2063</v>
      </c>
      <c r="I366" s="30"/>
      <c r="J366" s="30"/>
      <c r="K366" s="30" t="s">
        <v>1715</v>
      </c>
      <c r="L366" s="30" t="s">
        <v>1085</v>
      </c>
      <c r="M366" s="30" t="s">
        <v>918</v>
      </c>
      <c r="N366" s="30" t="s">
        <v>2255</v>
      </c>
      <c r="O366" s="30"/>
      <c r="P366" s="30"/>
      <c r="S366" s="30" t="str">
        <f>'Input Form'!D$20</f>
        <v>QIAseq 96-Index I set A (not recommended)</v>
      </c>
      <c r="T366" s="30" t="s">
        <v>1101</v>
      </c>
      <c r="U366" s="30" t="str">
        <f t="shared" si="16"/>
        <v>QIAseq 96-Index I set A (not recommended)-D10</v>
      </c>
    </row>
    <row r="367" spans="1:21">
      <c r="A367" s="30" t="s">
        <v>2353</v>
      </c>
      <c r="B367" s="30" t="s">
        <v>1086</v>
      </c>
      <c r="C367" s="30" t="str">
        <f t="shared" si="15"/>
        <v>QIAseq 96-Unique Dual Index Set D-E08</v>
      </c>
      <c r="D367" s="30">
        <v>349</v>
      </c>
      <c r="E367" s="30" t="s">
        <v>1699</v>
      </c>
      <c r="F367" s="30" t="s">
        <v>1086</v>
      </c>
      <c r="G367" s="30" t="s">
        <v>834</v>
      </c>
      <c r="H367" s="30" t="s">
        <v>2064</v>
      </c>
      <c r="I367" s="30"/>
      <c r="J367" s="30"/>
      <c r="K367" s="30" t="s">
        <v>1715</v>
      </c>
      <c r="L367" s="30" t="s">
        <v>1086</v>
      </c>
      <c r="M367" s="30" t="s">
        <v>930</v>
      </c>
      <c r="N367" s="30" t="s">
        <v>2256</v>
      </c>
      <c r="O367" s="30"/>
      <c r="P367" s="30"/>
      <c r="S367" s="30" t="str">
        <f>'Input Form'!D$20</f>
        <v>QIAseq 96-Index I set A (not recommended)</v>
      </c>
      <c r="T367" s="30" t="s">
        <v>1102</v>
      </c>
      <c r="U367" s="30" t="str">
        <f t="shared" si="16"/>
        <v>QIAseq 96-Index I set A (not recommended)-E10</v>
      </c>
    </row>
    <row r="368" spans="1:21">
      <c r="A368" s="30" t="s">
        <v>2353</v>
      </c>
      <c r="B368" s="30" t="s">
        <v>1087</v>
      </c>
      <c r="C368" s="30" t="str">
        <f t="shared" si="15"/>
        <v>QIAseq 96-Unique Dual Index Set D-F08</v>
      </c>
      <c r="D368" s="30">
        <v>350</v>
      </c>
      <c r="E368" s="30" t="s">
        <v>1699</v>
      </c>
      <c r="F368" s="30" t="s">
        <v>1087</v>
      </c>
      <c r="G368" s="30" t="s">
        <v>846</v>
      </c>
      <c r="H368" s="30" t="s">
        <v>2065</v>
      </c>
      <c r="I368" s="30"/>
      <c r="J368" s="30"/>
      <c r="K368" s="30" t="s">
        <v>1715</v>
      </c>
      <c r="L368" s="30" t="s">
        <v>1087</v>
      </c>
      <c r="M368" s="30" t="s">
        <v>942</v>
      </c>
      <c r="N368" s="30" t="s">
        <v>2257</v>
      </c>
      <c r="O368" s="30"/>
      <c r="P368" s="30"/>
      <c r="S368" s="30" t="str">
        <f>'Input Form'!D$20</f>
        <v>QIAseq 96-Index I set A (not recommended)</v>
      </c>
      <c r="T368" s="30" t="s">
        <v>1103</v>
      </c>
      <c r="U368" s="30" t="str">
        <f t="shared" si="16"/>
        <v>QIAseq 96-Index I set A (not recommended)-F10</v>
      </c>
    </row>
    <row r="369" spans="1:21">
      <c r="A369" s="30" t="s">
        <v>2353</v>
      </c>
      <c r="B369" s="30" t="s">
        <v>1088</v>
      </c>
      <c r="C369" s="30" t="str">
        <f t="shared" si="15"/>
        <v>QIAseq 96-Unique Dual Index Set D-G08</v>
      </c>
      <c r="D369" s="30">
        <v>351</v>
      </c>
      <c r="E369" s="30" t="s">
        <v>1699</v>
      </c>
      <c r="F369" s="30" t="s">
        <v>1088</v>
      </c>
      <c r="G369" s="30" t="s">
        <v>858</v>
      </c>
      <c r="H369" s="30" t="s">
        <v>2066</v>
      </c>
      <c r="I369" s="30"/>
      <c r="J369" s="30"/>
      <c r="K369" s="30" t="s">
        <v>1715</v>
      </c>
      <c r="L369" s="30" t="s">
        <v>1088</v>
      </c>
      <c r="M369" s="30" t="s">
        <v>954</v>
      </c>
      <c r="N369" s="30" t="s">
        <v>2258</v>
      </c>
      <c r="O369" s="30"/>
      <c r="P369" s="30"/>
      <c r="S369" s="30" t="str">
        <f>'Input Form'!D$20</f>
        <v>QIAseq 96-Index I set A (not recommended)</v>
      </c>
      <c r="T369" s="30" t="s">
        <v>1104</v>
      </c>
      <c r="U369" s="30" t="str">
        <f t="shared" si="16"/>
        <v>QIAseq 96-Index I set A (not recommended)-G10</v>
      </c>
    </row>
    <row r="370" spans="1:21">
      <c r="A370" s="30" t="s">
        <v>2353</v>
      </c>
      <c r="B370" s="30" t="s">
        <v>1089</v>
      </c>
      <c r="C370" s="30" t="str">
        <f t="shared" si="15"/>
        <v>QIAseq 96-Unique Dual Index Set D-H08</v>
      </c>
      <c r="D370" s="30">
        <v>352</v>
      </c>
      <c r="E370" s="30" t="s">
        <v>1699</v>
      </c>
      <c r="F370" s="30" t="s">
        <v>1089</v>
      </c>
      <c r="G370" s="30" t="s">
        <v>870</v>
      </c>
      <c r="H370" s="30" t="s">
        <v>2067</v>
      </c>
      <c r="I370" s="30"/>
      <c r="J370" s="30"/>
      <c r="K370" s="30" t="s">
        <v>1715</v>
      </c>
      <c r="L370" s="30" t="s">
        <v>1089</v>
      </c>
      <c r="M370" s="30" t="s">
        <v>966</v>
      </c>
      <c r="N370" s="30" t="s">
        <v>2259</v>
      </c>
      <c r="O370" s="30"/>
      <c r="P370" s="30"/>
      <c r="S370" s="30" t="str">
        <f>'Input Form'!D$20</f>
        <v>QIAseq 96-Index I set A (not recommended)</v>
      </c>
      <c r="T370" s="30" t="s">
        <v>1105</v>
      </c>
      <c r="U370" s="30" t="str">
        <f t="shared" si="16"/>
        <v>QIAseq 96-Index I set A (not recommended)-H10</v>
      </c>
    </row>
    <row r="371" spans="1:21">
      <c r="A371" s="30" t="s">
        <v>2353</v>
      </c>
      <c r="B371" s="30" t="s">
        <v>1090</v>
      </c>
      <c r="C371" s="30" t="str">
        <f t="shared" si="15"/>
        <v>QIAseq 96-Unique Dual Index Set D-A09</v>
      </c>
      <c r="D371" s="30">
        <v>353</v>
      </c>
      <c r="E371" s="30" t="s">
        <v>1699</v>
      </c>
      <c r="F371" s="30" t="s">
        <v>1090</v>
      </c>
      <c r="G371" s="30" t="s">
        <v>787</v>
      </c>
      <c r="H371" s="30" t="s">
        <v>2068</v>
      </c>
      <c r="I371" s="30"/>
      <c r="J371" s="30"/>
      <c r="K371" s="30" t="s">
        <v>1715</v>
      </c>
      <c r="L371" s="30" t="s">
        <v>1090</v>
      </c>
      <c r="M371" s="30" t="s">
        <v>883</v>
      </c>
      <c r="N371" s="30" t="s">
        <v>2260</v>
      </c>
      <c r="O371" s="30"/>
      <c r="P371" s="30"/>
      <c r="S371" s="30" t="str">
        <f>'Input Form'!D$20</f>
        <v>QIAseq 96-Index I set A (not recommended)</v>
      </c>
      <c r="T371" s="30" t="s">
        <v>1106</v>
      </c>
      <c r="U371" s="30" t="str">
        <f t="shared" si="16"/>
        <v>QIAseq 96-Index I set A (not recommended)-A11</v>
      </c>
    </row>
    <row r="372" spans="1:21">
      <c r="A372" s="30" t="s">
        <v>2353</v>
      </c>
      <c r="B372" s="30" t="s">
        <v>1091</v>
      </c>
      <c r="C372" s="30" t="str">
        <f t="shared" si="15"/>
        <v>QIAseq 96-Unique Dual Index Set D-B09</v>
      </c>
      <c r="D372" s="30">
        <v>354</v>
      </c>
      <c r="E372" s="30" t="s">
        <v>1699</v>
      </c>
      <c r="F372" s="30" t="s">
        <v>1091</v>
      </c>
      <c r="G372" s="30" t="s">
        <v>799</v>
      </c>
      <c r="H372" s="30" t="s">
        <v>2069</v>
      </c>
      <c r="I372" s="30"/>
      <c r="J372" s="30"/>
      <c r="K372" s="30" t="s">
        <v>1715</v>
      </c>
      <c r="L372" s="30" t="s">
        <v>1091</v>
      </c>
      <c r="M372" s="30" t="s">
        <v>895</v>
      </c>
      <c r="N372" s="30" t="s">
        <v>2261</v>
      </c>
      <c r="O372" s="30"/>
      <c r="P372" s="30"/>
      <c r="S372" s="30" t="str">
        <f>'Input Form'!D$20</f>
        <v>QIAseq 96-Index I set A (not recommended)</v>
      </c>
      <c r="T372" s="30" t="s">
        <v>1107</v>
      </c>
      <c r="U372" s="30" t="str">
        <f t="shared" si="16"/>
        <v>QIAseq 96-Index I set A (not recommended)-B11</v>
      </c>
    </row>
    <row r="373" spans="1:21">
      <c r="A373" s="30" t="s">
        <v>2353</v>
      </c>
      <c r="B373" s="30" t="s">
        <v>1092</v>
      </c>
      <c r="C373" s="30" t="str">
        <f t="shared" si="15"/>
        <v>QIAseq 96-Unique Dual Index Set D-C09</v>
      </c>
      <c r="D373" s="30">
        <v>355</v>
      </c>
      <c r="E373" s="30" t="s">
        <v>1699</v>
      </c>
      <c r="F373" s="30" t="s">
        <v>1092</v>
      </c>
      <c r="G373" s="30" t="s">
        <v>811</v>
      </c>
      <c r="H373" s="30" t="s">
        <v>2070</v>
      </c>
      <c r="I373" s="30"/>
      <c r="J373" s="30"/>
      <c r="K373" s="30" t="s">
        <v>1715</v>
      </c>
      <c r="L373" s="30" t="s">
        <v>1092</v>
      </c>
      <c r="M373" s="30" t="s">
        <v>907</v>
      </c>
      <c r="N373" s="30" t="s">
        <v>2262</v>
      </c>
      <c r="O373" s="30"/>
      <c r="P373" s="30"/>
      <c r="S373" s="30" t="str">
        <f>'Input Form'!D$20</f>
        <v>QIAseq 96-Index I set A (not recommended)</v>
      </c>
      <c r="T373" s="30" t="s">
        <v>1108</v>
      </c>
      <c r="U373" s="30" t="str">
        <f t="shared" si="16"/>
        <v>QIAseq 96-Index I set A (not recommended)-C11</v>
      </c>
    </row>
    <row r="374" spans="1:21">
      <c r="A374" s="30" t="s">
        <v>2353</v>
      </c>
      <c r="B374" s="30" t="s">
        <v>1093</v>
      </c>
      <c r="C374" s="30" t="str">
        <f t="shared" si="15"/>
        <v>QIAseq 96-Unique Dual Index Set D-D09</v>
      </c>
      <c r="D374" s="30">
        <v>356</v>
      </c>
      <c r="E374" s="30" t="s">
        <v>1699</v>
      </c>
      <c r="F374" s="30" t="s">
        <v>1093</v>
      </c>
      <c r="G374" s="30" t="s">
        <v>823</v>
      </c>
      <c r="H374" s="30" t="s">
        <v>2071</v>
      </c>
      <c r="I374" s="30"/>
      <c r="J374" s="30"/>
      <c r="K374" s="30" t="s">
        <v>1715</v>
      </c>
      <c r="L374" s="30" t="s">
        <v>1093</v>
      </c>
      <c r="M374" s="30" t="s">
        <v>919</v>
      </c>
      <c r="N374" s="30" t="s">
        <v>2263</v>
      </c>
      <c r="O374" s="30"/>
      <c r="P374" s="30"/>
      <c r="S374" s="30" t="str">
        <f>'Input Form'!D$20</f>
        <v>QIAseq 96-Index I set A (not recommended)</v>
      </c>
      <c r="T374" s="30" t="s">
        <v>1109</v>
      </c>
      <c r="U374" s="30" t="str">
        <f t="shared" si="16"/>
        <v>QIAseq 96-Index I set A (not recommended)-D11</v>
      </c>
    </row>
    <row r="375" spans="1:21">
      <c r="A375" s="30" t="s">
        <v>2353</v>
      </c>
      <c r="B375" s="30" t="s">
        <v>1094</v>
      </c>
      <c r="C375" s="30" t="str">
        <f t="shared" si="15"/>
        <v>QIAseq 96-Unique Dual Index Set D-E09</v>
      </c>
      <c r="D375" s="30">
        <v>357</v>
      </c>
      <c r="E375" s="30" t="s">
        <v>1699</v>
      </c>
      <c r="F375" s="30" t="s">
        <v>1094</v>
      </c>
      <c r="G375" s="30" t="s">
        <v>835</v>
      </c>
      <c r="H375" s="30" t="s">
        <v>2072</v>
      </c>
      <c r="I375" s="30"/>
      <c r="J375" s="30"/>
      <c r="K375" s="30" t="s">
        <v>1715</v>
      </c>
      <c r="L375" s="30" t="s">
        <v>1094</v>
      </c>
      <c r="M375" s="30" t="s">
        <v>931</v>
      </c>
      <c r="N375" s="30" t="s">
        <v>2264</v>
      </c>
      <c r="O375" s="30"/>
      <c r="P375" s="30"/>
      <c r="S375" s="30" t="str">
        <f>'Input Form'!D$20</f>
        <v>QIAseq 96-Index I set A (not recommended)</v>
      </c>
      <c r="T375" s="30" t="s">
        <v>1110</v>
      </c>
      <c r="U375" s="30" t="str">
        <f t="shared" si="16"/>
        <v>QIAseq 96-Index I set A (not recommended)-E11</v>
      </c>
    </row>
    <row r="376" spans="1:21">
      <c r="A376" s="30" t="s">
        <v>2353</v>
      </c>
      <c r="B376" s="30" t="s">
        <v>1095</v>
      </c>
      <c r="C376" s="30" t="str">
        <f t="shared" si="15"/>
        <v>QIAseq 96-Unique Dual Index Set D-F09</v>
      </c>
      <c r="D376" s="30">
        <v>358</v>
      </c>
      <c r="E376" s="30" t="s">
        <v>1699</v>
      </c>
      <c r="F376" s="30" t="s">
        <v>1095</v>
      </c>
      <c r="G376" s="30" t="s">
        <v>847</v>
      </c>
      <c r="H376" s="30" t="s">
        <v>2073</v>
      </c>
      <c r="I376" s="30"/>
      <c r="J376" s="30"/>
      <c r="K376" s="30" t="s">
        <v>1715</v>
      </c>
      <c r="L376" s="30" t="s">
        <v>1095</v>
      </c>
      <c r="M376" s="30" t="s">
        <v>943</v>
      </c>
      <c r="N376" s="30" t="s">
        <v>2265</v>
      </c>
      <c r="O376" s="30"/>
      <c r="P376" s="30"/>
      <c r="S376" s="30" t="str">
        <f>'Input Form'!D$20</f>
        <v>QIAseq 96-Index I set A (not recommended)</v>
      </c>
      <c r="T376" s="30" t="s">
        <v>1111</v>
      </c>
      <c r="U376" s="30" t="str">
        <f t="shared" si="16"/>
        <v>QIAseq 96-Index I set A (not recommended)-F11</v>
      </c>
    </row>
    <row r="377" spans="1:21">
      <c r="A377" s="30" t="s">
        <v>2353</v>
      </c>
      <c r="B377" s="30" t="s">
        <v>1096</v>
      </c>
      <c r="C377" s="30" t="str">
        <f t="shared" si="15"/>
        <v>QIAseq 96-Unique Dual Index Set D-G09</v>
      </c>
      <c r="D377" s="30">
        <v>359</v>
      </c>
      <c r="E377" s="30" t="s">
        <v>1699</v>
      </c>
      <c r="F377" s="30" t="s">
        <v>1096</v>
      </c>
      <c r="G377" s="30" t="s">
        <v>859</v>
      </c>
      <c r="H377" s="30" t="s">
        <v>2074</v>
      </c>
      <c r="I377" s="30"/>
      <c r="J377" s="30"/>
      <c r="K377" s="30" t="s">
        <v>1715</v>
      </c>
      <c r="L377" s="30" t="s">
        <v>1096</v>
      </c>
      <c r="M377" s="30" t="s">
        <v>955</v>
      </c>
      <c r="N377" s="30" t="s">
        <v>2266</v>
      </c>
      <c r="O377" s="30"/>
      <c r="P377" s="30"/>
      <c r="S377" s="30" t="str">
        <f>'Input Form'!D$20</f>
        <v>QIAseq 96-Index I set A (not recommended)</v>
      </c>
      <c r="T377" s="30" t="s">
        <v>1112</v>
      </c>
      <c r="U377" s="30" t="str">
        <f t="shared" si="16"/>
        <v>QIAseq 96-Index I set A (not recommended)-G11</v>
      </c>
    </row>
    <row r="378" spans="1:21">
      <c r="A378" s="30" t="s">
        <v>2353</v>
      </c>
      <c r="B378" s="30" t="s">
        <v>1097</v>
      </c>
      <c r="C378" s="30" t="str">
        <f t="shared" si="15"/>
        <v>QIAseq 96-Unique Dual Index Set D-H09</v>
      </c>
      <c r="D378" s="30">
        <v>360</v>
      </c>
      <c r="E378" s="30" t="s">
        <v>1699</v>
      </c>
      <c r="F378" s="30" t="s">
        <v>1097</v>
      </c>
      <c r="G378" s="30" t="s">
        <v>871</v>
      </c>
      <c r="H378" s="30" t="s">
        <v>2075</v>
      </c>
      <c r="I378" s="30"/>
      <c r="J378" s="30"/>
      <c r="K378" s="30" t="s">
        <v>1715</v>
      </c>
      <c r="L378" s="30" t="s">
        <v>1097</v>
      </c>
      <c r="M378" s="30" t="s">
        <v>967</v>
      </c>
      <c r="N378" s="30" t="s">
        <v>2267</v>
      </c>
      <c r="O378" s="30"/>
      <c r="P378" s="30"/>
      <c r="S378" s="30" t="str">
        <f>'Input Form'!D$20</f>
        <v>QIAseq 96-Index I set A (not recommended)</v>
      </c>
      <c r="T378" s="30" t="s">
        <v>1113</v>
      </c>
      <c r="U378" s="30" t="str">
        <f t="shared" si="16"/>
        <v>QIAseq 96-Index I set A (not recommended)-H11</v>
      </c>
    </row>
    <row r="379" spans="1:21">
      <c r="A379" s="30" t="s">
        <v>2353</v>
      </c>
      <c r="B379" s="30" t="s">
        <v>1098</v>
      </c>
      <c r="C379" s="30" t="str">
        <f t="shared" si="15"/>
        <v>QIAseq 96-Unique Dual Index Set D-A10</v>
      </c>
      <c r="D379" s="30">
        <v>361</v>
      </c>
      <c r="E379" s="30" t="s">
        <v>1699</v>
      </c>
      <c r="F379" s="30" t="s">
        <v>1098</v>
      </c>
      <c r="G379" s="30" t="s">
        <v>788</v>
      </c>
      <c r="H379" s="30" t="s">
        <v>2076</v>
      </c>
      <c r="I379" s="30"/>
      <c r="J379" s="30"/>
      <c r="K379" s="30" t="s">
        <v>1715</v>
      </c>
      <c r="L379" s="30" t="s">
        <v>1098</v>
      </c>
      <c r="M379" s="30" t="s">
        <v>884</v>
      </c>
      <c r="N379" s="30" t="s">
        <v>2268</v>
      </c>
      <c r="O379" s="30"/>
      <c r="P379" s="30"/>
      <c r="S379" s="30" t="str">
        <f>'Input Form'!D$20</f>
        <v>QIAseq 96-Index I set A (not recommended)</v>
      </c>
      <c r="T379" s="30" t="s">
        <v>1114</v>
      </c>
      <c r="U379" s="30" t="str">
        <f t="shared" si="16"/>
        <v>QIAseq 96-Index I set A (not recommended)-A12</v>
      </c>
    </row>
    <row r="380" spans="1:21">
      <c r="A380" s="30" t="s">
        <v>2353</v>
      </c>
      <c r="B380" s="30" t="s">
        <v>1099</v>
      </c>
      <c r="C380" s="30" t="str">
        <f t="shared" si="15"/>
        <v>QIAseq 96-Unique Dual Index Set D-B10</v>
      </c>
      <c r="D380" s="30">
        <v>362</v>
      </c>
      <c r="E380" s="30" t="s">
        <v>1699</v>
      </c>
      <c r="F380" s="30" t="s">
        <v>1099</v>
      </c>
      <c r="G380" s="30" t="s">
        <v>800</v>
      </c>
      <c r="H380" s="30" t="s">
        <v>2077</v>
      </c>
      <c r="I380" s="30"/>
      <c r="J380" s="30"/>
      <c r="K380" s="30" t="s">
        <v>1715</v>
      </c>
      <c r="L380" s="30" t="s">
        <v>1099</v>
      </c>
      <c r="M380" s="30" t="s">
        <v>896</v>
      </c>
      <c r="N380" s="30" t="s">
        <v>2269</v>
      </c>
      <c r="O380" s="30"/>
      <c r="P380" s="30"/>
      <c r="S380" s="30" t="str">
        <f>'Input Form'!D$20</f>
        <v>QIAseq 96-Index I set A (not recommended)</v>
      </c>
      <c r="T380" s="30" t="s">
        <v>1115</v>
      </c>
      <c r="U380" s="30" t="str">
        <f t="shared" si="16"/>
        <v>QIAseq 96-Index I set A (not recommended)-B12</v>
      </c>
    </row>
    <row r="381" spans="1:21">
      <c r="A381" s="30" t="s">
        <v>2353</v>
      </c>
      <c r="B381" s="30" t="s">
        <v>1100</v>
      </c>
      <c r="C381" s="30" t="str">
        <f t="shared" si="15"/>
        <v>QIAseq 96-Unique Dual Index Set D-C10</v>
      </c>
      <c r="D381" s="30">
        <v>363</v>
      </c>
      <c r="E381" s="30" t="s">
        <v>1699</v>
      </c>
      <c r="F381" s="30" t="s">
        <v>1100</v>
      </c>
      <c r="G381" s="30" t="s">
        <v>812</v>
      </c>
      <c r="H381" s="30" t="s">
        <v>2078</v>
      </c>
      <c r="I381" s="30"/>
      <c r="J381" s="30"/>
      <c r="K381" s="30" t="s">
        <v>1715</v>
      </c>
      <c r="L381" s="30" t="s">
        <v>1100</v>
      </c>
      <c r="M381" s="30" t="s">
        <v>908</v>
      </c>
      <c r="N381" s="30" t="s">
        <v>2270</v>
      </c>
      <c r="O381" s="30"/>
      <c r="P381" s="30"/>
      <c r="S381" s="30" t="str">
        <f>'Input Form'!D$20</f>
        <v>QIAseq 96-Index I set A (not recommended)</v>
      </c>
      <c r="T381" s="30" t="s">
        <v>1116</v>
      </c>
      <c r="U381" s="30" t="str">
        <f t="shared" si="16"/>
        <v>QIAseq 96-Index I set A (not recommended)-C12</v>
      </c>
    </row>
    <row r="382" spans="1:21">
      <c r="A382" s="30" t="s">
        <v>2353</v>
      </c>
      <c r="B382" s="30" t="s">
        <v>1101</v>
      </c>
      <c r="C382" s="30" t="str">
        <f t="shared" si="15"/>
        <v>QIAseq 96-Unique Dual Index Set D-D10</v>
      </c>
      <c r="D382" s="30">
        <v>364</v>
      </c>
      <c r="E382" s="30" t="s">
        <v>1699</v>
      </c>
      <c r="F382" s="30" t="s">
        <v>1101</v>
      </c>
      <c r="G382" s="30" t="s">
        <v>824</v>
      </c>
      <c r="H382" s="30" t="s">
        <v>2079</v>
      </c>
      <c r="I382" s="30"/>
      <c r="J382" s="30"/>
      <c r="K382" s="30" t="s">
        <v>1715</v>
      </c>
      <c r="L382" s="30" t="s">
        <v>1101</v>
      </c>
      <c r="M382" s="30" t="s">
        <v>920</v>
      </c>
      <c r="N382" s="30" t="s">
        <v>2271</v>
      </c>
      <c r="O382" s="30"/>
      <c r="P382" s="30"/>
      <c r="S382" s="30" t="str">
        <f>'Input Form'!D$20</f>
        <v>QIAseq 96-Index I set A (not recommended)</v>
      </c>
      <c r="T382" s="30" t="s">
        <v>1117</v>
      </c>
      <c r="U382" s="30" t="str">
        <f t="shared" si="16"/>
        <v>QIAseq 96-Index I set A (not recommended)-D12</v>
      </c>
    </row>
    <row r="383" spans="1:21">
      <c r="A383" s="30" t="s">
        <v>2353</v>
      </c>
      <c r="B383" s="30" t="s">
        <v>1102</v>
      </c>
      <c r="C383" s="30" t="str">
        <f t="shared" si="15"/>
        <v>QIAseq 96-Unique Dual Index Set D-E10</v>
      </c>
      <c r="D383" s="30">
        <v>365</v>
      </c>
      <c r="E383" s="30" t="s">
        <v>1699</v>
      </c>
      <c r="F383" s="30" t="s">
        <v>1102</v>
      </c>
      <c r="G383" s="30" t="s">
        <v>836</v>
      </c>
      <c r="H383" s="30" t="s">
        <v>2080</v>
      </c>
      <c r="I383" s="30"/>
      <c r="J383" s="30"/>
      <c r="K383" s="30" t="s">
        <v>1715</v>
      </c>
      <c r="L383" s="30" t="s">
        <v>1102</v>
      </c>
      <c r="M383" s="30" t="s">
        <v>932</v>
      </c>
      <c r="N383" s="30" t="s">
        <v>2272</v>
      </c>
      <c r="O383" s="30"/>
      <c r="P383" s="30"/>
      <c r="S383" s="30" t="str">
        <f>'Input Form'!D$20</f>
        <v>QIAseq 96-Index I set A (not recommended)</v>
      </c>
      <c r="T383" s="30" t="s">
        <v>1118</v>
      </c>
      <c r="U383" s="30" t="str">
        <f t="shared" si="16"/>
        <v>QIAseq 96-Index I set A (not recommended)-E12</v>
      </c>
    </row>
    <row r="384" spans="1:21">
      <c r="A384" s="30" t="s">
        <v>2353</v>
      </c>
      <c r="B384" s="30" t="s">
        <v>1103</v>
      </c>
      <c r="C384" s="30" t="str">
        <f t="shared" si="15"/>
        <v>QIAseq 96-Unique Dual Index Set D-F10</v>
      </c>
      <c r="D384" s="30">
        <v>366</v>
      </c>
      <c r="E384" s="30" t="s">
        <v>1699</v>
      </c>
      <c r="F384" s="30" t="s">
        <v>1103</v>
      </c>
      <c r="G384" s="30" t="s">
        <v>848</v>
      </c>
      <c r="H384" s="30" t="s">
        <v>2081</v>
      </c>
      <c r="I384" s="30"/>
      <c r="J384" s="30"/>
      <c r="K384" s="30" t="s">
        <v>1715</v>
      </c>
      <c r="L384" s="30" t="s">
        <v>1103</v>
      </c>
      <c r="M384" s="30" t="s">
        <v>944</v>
      </c>
      <c r="N384" s="30" t="s">
        <v>2273</v>
      </c>
      <c r="O384" s="30"/>
      <c r="P384" s="30"/>
      <c r="S384" s="30" t="str">
        <f>'Input Form'!D$20</f>
        <v>QIAseq 96-Index I set A (not recommended)</v>
      </c>
      <c r="T384" s="30" t="s">
        <v>1119</v>
      </c>
      <c r="U384" s="30" t="str">
        <f t="shared" si="16"/>
        <v>QIAseq 96-Index I set A (not recommended)-F12</v>
      </c>
    </row>
    <row r="385" spans="1:21">
      <c r="A385" s="30" t="s">
        <v>2353</v>
      </c>
      <c r="B385" s="30" t="s">
        <v>1104</v>
      </c>
      <c r="C385" s="30" t="str">
        <f t="shared" si="15"/>
        <v>QIAseq 96-Unique Dual Index Set D-G10</v>
      </c>
      <c r="D385" s="30">
        <v>367</v>
      </c>
      <c r="E385" s="30" t="s">
        <v>1699</v>
      </c>
      <c r="F385" s="30" t="s">
        <v>1104</v>
      </c>
      <c r="G385" s="30" t="s">
        <v>860</v>
      </c>
      <c r="H385" s="30" t="s">
        <v>2082</v>
      </c>
      <c r="I385" s="30"/>
      <c r="J385" s="30"/>
      <c r="K385" s="30" t="s">
        <v>1715</v>
      </c>
      <c r="L385" s="30" t="s">
        <v>1104</v>
      </c>
      <c r="M385" s="30" t="s">
        <v>956</v>
      </c>
      <c r="N385" s="30" t="s">
        <v>2274</v>
      </c>
      <c r="O385" s="30"/>
      <c r="P385" s="30"/>
      <c r="S385" s="30" t="str">
        <f>'Input Form'!D$20</f>
        <v>QIAseq 96-Index I set A (not recommended)</v>
      </c>
      <c r="T385" s="30" t="s">
        <v>1120</v>
      </c>
      <c r="U385" s="30" t="str">
        <f t="shared" si="16"/>
        <v>QIAseq 96-Index I set A (not recommended)-G12</v>
      </c>
    </row>
    <row r="386" spans="1:21">
      <c r="A386" s="30" t="s">
        <v>2353</v>
      </c>
      <c r="B386" s="30" t="s">
        <v>1105</v>
      </c>
      <c r="C386" s="30" t="str">
        <f t="shared" si="15"/>
        <v>QIAseq 96-Unique Dual Index Set D-H10</v>
      </c>
      <c r="D386" s="30">
        <v>368</v>
      </c>
      <c r="E386" s="30" t="s">
        <v>1699</v>
      </c>
      <c r="F386" s="30" t="s">
        <v>1105</v>
      </c>
      <c r="G386" s="30" t="s">
        <v>872</v>
      </c>
      <c r="H386" s="30" t="s">
        <v>2083</v>
      </c>
      <c r="I386" s="30"/>
      <c r="J386" s="30"/>
      <c r="K386" s="30" t="s">
        <v>1715</v>
      </c>
      <c r="L386" s="30" t="s">
        <v>1105</v>
      </c>
      <c r="M386" s="30" t="s">
        <v>968</v>
      </c>
      <c r="N386" s="30" t="s">
        <v>2275</v>
      </c>
      <c r="O386" s="30"/>
      <c r="P386" s="30"/>
      <c r="S386" s="30" t="str">
        <f>'Input Form'!D$20</f>
        <v>QIAseq 96-Index I set A (not recommended)</v>
      </c>
      <c r="T386" s="30" t="s">
        <v>1121</v>
      </c>
      <c r="U386" s="30" t="str">
        <f t="shared" si="16"/>
        <v>QIAseq 96-Index I set A (not recommended)-H12</v>
      </c>
    </row>
    <row r="387" spans="1:21">
      <c r="A387" s="30" t="s">
        <v>2353</v>
      </c>
      <c r="B387" s="30" t="s">
        <v>1106</v>
      </c>
      <c r="C387" s="30" t="str">
        <f t="shared" si="15"/>
        <v>QIAseq 96-Unique Dual Index Set D-A11</v>
      </c>
      <c r="D387" s="30">
        <v>369</v>
      </c>
      <c r="E387" s="30" t="s">
        <v>1699</v>
      </c>
      <c r="F387" s="30" t="s">
        <v>1106</v>
      </c>
      <c r="G387" s="30" t="s">
        <v>789</v>
      </c>
      <c r="H387" s="30" t="s">
        <v>2084</v>
      </c>
      <c r="I387" s="30"/>
      <c r="J387" s="30"/>
      <c r="K387" s="30" t="s">
        <v>1715</v>
      </c>
      <c r="L387" s="30" t="s">
        <v>1106</v>
      </c>
      <c r="M387" s="30" t="s">
        <v>885</v>
      </c>
      <c r="N387" s="30" t="s">
        <v>2276</v>
      </c>
      <c r="O387" s="30"/>
      <c r="P387" s="30"/>
      <c r="S387" s="30" t="str">
        <f>'Input Form'!D$20</f>
        <v>QIAseq 96-Index I set A (not recommended)</v>
      </c>
      <c r="T387" s="30" t="s">
        <v>72</v>
      </c>
      <c r="U387" s="30" t="str">
        <f t="shared" si="16"/>
        <v>QIAseq 96-Index I set A (not recommended)-A01</v>
      </c>
    </row>
    <row r="388" spans="1:21">
      <c r="A388" s="30" t="s">
        <v>2353</v>
      </c>
      <c r="B388" s="30" t="s">
        <v>1107</v>
      </c>
      <c r="C388" s="30" t="str">
        <f t="shared" ref="C388:C451" si="17">A388&amp;"-"&amp;B388</f>
        <v>QIAseq 96-Unique Dual Index Set D-B11</v>
      </c>
      <c r="D388" s="30">
        <v>370</v>
      </c>
      <c r="E388" s="30" t="s">
        <v>1699</v>
      </c>
      <c r="F388" s="30" t="s">
        <v>1107</v>
      </c>
      <c r="G388" s="30" t="s">
        <v>801</v>
      </c>
      <c r="H388" s="30" t="s">
        <v>2085</v>
      </c>
      <c r="I388" s="30"/>
      <c r="J388" s="30"/>
      <c r="K388" s="30" t="s">
        <v>1715</v>
      </c>
      <c r="L388" s="30" t="s">
        <v>1107</v>
      </c>
      <c r="M388" s="30" t="s">
        <v>897</v>
      </c>
      <c r="N388" s="30" t="s">
        <v>2277</v>
      </c>
      <c r="O388" s="30"/>
      <c r="P388" s="30"/>
      <c r="S388" s="30" t="str">
        <f>'Input Form'!D$20</f>
        <v>QIAseq 96-Index I set A (not recommended)</v>
      </c>
      <c r="T388" s="30" t="s">
        <v>79</v>
      </c>
      <c r="U388" s="30" t="str">
        <f t="shared" si="16"/>
        <v>QIAseq 96-Index I set A (not recommended)-B01</v>
      </c>
    </row>
    <row r="389" spans="1:21">
      <c r="A389" s="30" t="s">
        <v>2353</v>
      </c>
      <c r="B389" s="30" t="s">
        <v>1108</v>
      </c>
      <c r="C389" s="30" t="str">
        <f t="shared" si="17"/>
        <v>QIAseq 96-Unique Dual Index Set D-C11</v>
      </c>
      <c r="D389" s="30">
        <v>371</v>
      </c>
      <c r="E389" s="30" t="s">
        <v>1699</v>
      </c>
      <c r="F389" s="30" t="s">
        <v>1108</v>
      </c>
      <c r="G389" s="30" t="s">
        <v>813</v>
      </c>
      <c r="H389" s="30" t="s">
        <v>2086</v>
      </c>
      <c r="I389" s="30"/>
      <c r="J389" s="30"/>
      <c r="K389" s="30" t="s">
        <v>1715</v>
      </c>
      <c r="L389" s="30" t="s">
        <v>1108</v>
      </c>
      <c r="M389" s="30" t="s">
        <v>909</v>
      </c>
      <c r="N389" s="30" t="s">
        <v>2278</v>
      </c>
      <c r="O389" s="30"/>
      <c r="P389" s="30"/>
      <c r="S389" s="30" t="str">
        <f>'Input Form'!D$20</f>
        <v>QIAseq 96-Index I set A (not recommended)</v>
      </c>
      <c r="T389" s="30" t="s">
        <v>86</v>
      </c>
      <c r="U389" s="30" t="str">
        <f t="shared" si="16"/>
        <v>QIAseq 96-Index I set A (not recommended)-C01</v>
      </c>
    </row>
    <row r="390" spans="1:21">
      <c r="A390" s="30" t="s">
        <v>2353</v>
      </c>
      <c r="B390" s="30" t="s">
        <v>1109</v>
      </c>
      <c r="C390" s="30" t="str">
        <f t="shared" si="17"/>
        <v>QIAseq 96-Unique Dual Index Set D-D11</v>
      </c>
      <c r="D390" s="30">
        <v>372</v>
      </c>
      <c r="E390" s="30" t="s">
        <v>1699</v>
      </c>
      <c r="F390" s="30" t="s">
        <v>1109</v>
      </c>
      <c r="G390" s="30" t="s">
        <v>825</v>
      </c>
      <c r="H390" s="30" t="s">
        <v>2087</v>
      </c>
      <c r="I390" s="30"/>
      <c r="J390" s="30"/>
      <c r="K390" s="30" t="s">
        <v>1715</v>
      </c>
      <c r="L390" s="30" t="s">
        <v>1109</v>
      </c>
      <c r="M390" s="30" t="s">
        <v>921</v>
      </c>
      <c r="N390" s="30" t="s">
        <v>2279</v>
      </c>
      <c r="O390" s="30"/>
      <c r="P390" s="30"/>
      <c r="S390" s="30" t="str">
        <f>'Input Form'!D$20</f>
        <v>QIAseq 96-Index I set A (not recommended)</v>
      </c>
      <c r="T390" s="30" t="s">
        <v>93</v>
      </c>
      <c r="U390" s="30" t="str">
        <f t="shared" si="16"/>
        <v>QIAseq 96-Index I set A (not recommended)-D01</v>
      </c>
    </row>
    <row r="391" spans="1:21">
      <c r="A391" s="30" t="s">
        <v>2353</v>
      </c>
      <c r="B391" s="30" t="s">
        <v>1110</v>
      </c>
      <c r="C391" s="30" t="str">
        <f t="shared" si="17"/>
        <v>QIAseq 96-Unique Dual Index Set D-E11</v>
      </c>
      <c r="D391" s="30">
        <v>373</v>
      </c>
      <c r="E391" s="30" t="s">
        <v>1699</v>
      </c>
      <c r="F391" s="30" t="s">
        <v>1110</v>
      </c>
      <c r="G391" s="30" t="s">
        <v>837</v>
      </c>
      <c r="H391" s="30" t="s">
        <v>2088</v>
      </c>
      <c r="I391" s="30"/>
      <c r="J391" s="30"/>
      <c r="K391" s="30" t="s">
        <v>1715</v>
      </c>
      <c r="L391" s="30" t="s">
        <v>1110</v>
      </c>
      <c r="M391" s="30" t="s">
        <v>933</v>
      </c>
      <c r="N391" s="30" t="s">
        <v>2280</v>
      </c>
      <c r="O391" s="30"/>
      <c r="P391" s="30"/>
      <c r="S391" s="30" t="str">
        <f>'Input Form'!D$20</f>
        <v>QIAseq 96-Index I set A (not recommended)</v>
      </c>
      <c r="T391" s="30" t="s">
        <v>100</v>
      </c>
      <c r="U391" s="30" t="str">
        <f t="shared" si="16"/>
        <v>QIAseq 96-Index I set A (not recommended)-E01</v>
      </c>
    </row>
    <row r="392" spans="1:21">
      <c r="A392" s="30" t="s">
        <v>2353</v>
      </c>
      <c r="B392" s="30" t="s">
        <v>1111</v>
      </c>
      <c r="C392" s="30" t="str">
        <f t="shared" si="17"/>
        <v>QIAseq 96-Unique Dual Index Set D-F11</v>
      </c>
      <c r="D392" s="30">
        <v>374</v>
      </c>
      <c r="E392" s="30" t="s">
        <v>1699</v>
      </c>
      <c r="F392" s="30" t="s">
        <v>1111</v>
      </c>
      <c r="G392" s="30" t="s">
        <v>849</v>
      </c>
      <c r="H392" s="30" t="s">
        <v>2089</v>
      </c>
      <c r="I392" s="30"/>
      <c r="J392" s="30"/>
      <c r="K392" s="30" t="s">
        <v>1715</v>
      </c>
      <c r="L392" s="30" t="s">
        <v>1111</v>
      </c>
      <c r="M392" s="30" t="s">
        <v>945</v>
      </c>
      <c r="N392" s="30" t="s">
        <v>2281</v>
      </c>
      <c r="O392" s="30"/>
      <c r="P392" s="30"/>
      <c r="S392" s="30" t="str">
        <f>'Input Form'!D$20</f>
        <v>QIAseq 96-Index I set A (not recommended)</v>
      </c>
      <c r="T392" s="30" t="s">
        <v>107</v>
      </c>
      <c r="U392" s="30" t="str">
        <f t="shared" si="16"/>
        <v>QIAseq 96-Index I set A (not recommended)-F01</v>
      </c>
    </row>
    <row r="393" spans="1:21">
      <c r="A393" s="30" t="s">
        <v>2353</v>
      </c>
      <c r="B393" s="30" t="s">
        <v>1112</v>
      </c>
      <c r="C393" s="30" t="str">
        <f t="shared" si="17"/>
        <v>QIAseq 96-Unique Dual Index Set D-G11</v>
      </c>
      <c r="D393" s="30">
        <v>375</v>
      </c>
      <c r="E393" s="30" t="s">
        <v>1699</v>
      </c>
      <c r="F393" s="30" t="s">
        <v>1112</v>
      </c>
      <c r="G393" s="30" t="s">
        <v>861</v>
      </c>
      <c r="H393" s="30" t="s">
        <v>2090</v>
      </c>
      <c r="I393" s="30"/>
      <c r="J393" s="30"/>
      <c r="K393" s="30" t="s">
        <v>1715</v>
      </c>
      <c r="L393" s="30" t="s">
        <v>1112</v>
      </c>
      <c r="M393" s="30" t="s">
        <v>957</v>
      </c>
      <c r="N393" s="30" t="s">
        <v>2282</v>
      </c>
      <c r="O393" s="30"/>
      <c r="P393" s="30"/>
      <c r="S393" s="30" t="str">
        <f>'Input Form'!D$20</f>
        <v>QIAseq 96-Index I set A (not recommended)</v>
      </c>
      <c r="T393" s="30" t="s">
        <v>114</v>
      </c>
      <c r="U393" s="30" t="str">
        <f t="shared" si="16"/>
        <v>QIAseq 96-Index I set A (not recommended)-G01</v>
      </c>
    </row>
    <row r="394" spans="1:21">
      <c r="A394" s="30" t="s">
        <v>2353</v>
      </c>
      <c r="B394" s="30" t="s">
        <v>1113</v>
      </c>
      <c r="C394" s="30" t="str">
        <f t="shared" si="17"/>
        <v>QIAseq 96-Unique Dual Index Set D-H11</v>
      </c>
      <c r="D394" s="30">
        <v>376</v>
      </c>
      <c r="E394" s="30" t="s">
        <v>1699</v>
      </c>
      <c r="F394" s="30" t="s">
        <v>1113</v>
      </c>
      <c r="G394" s="30" t="s">
        <v>873</v>
      </c>
      <c r="H394" s="30" t="s">
        <v>2091</v>
      </c>
      <c r="I394" s="30"/>
      <c r="J394" s="30"/>
      <c r="K394" s="30" t="s">
        <v>1715</v>
      </c>
      <c r="L394" s="30" t="s">
        <v>1113</v>
      </c>
      <c r="M394" s="30" t="s">
        <v>969</v>
      </c>
      <c r="N394" s="30" t="s">
        <v>2283</v>
      </c>
      <c r="O394" s="30"/>
      <c r="P394" s="30"/>
      <c r="S394" s="30" t="str">
        <f>'Input Form'!D$20</f>
        <v>QIAseq 96-Index I set A (not recommended)</v>
      </c>
      <c r="T394" s="30" t="s">
        <v>121</v>
      </c>
      <c r="U394" s="30" t="str">
        <f t="shared" si="16"/>
        <v>QIAseq 96-Index I set A (not recommended)-H01</v>
      </c>
    </row>
    <row r="395" spans="1:21">
      <c r="A395" s="30" t="s">
        <v>2353</v>
      </c>
      <c r="B395" s="30" t="s">
        <v>1114</v>
      </c>
      <c r="C395" s="30" t="str">
        <f t="shared" si="17"/>
        <v>QIAseq 96-Unique Dual Index Set D-A12</v>
      </c>
      <c r="D395" s="30">
        <v>377</v>
      </c>
      <c r="E395" s="30" t="s">
        <v>1699</v>
      </c>
      <c r="F395" s="30" t="s">
        <v>1114</v>
      </c>
      <c r="G395" s="30" t="s">
        <v>790</v>
      </c>
      <c r="H395" s="30" t="s">
        <v>2092</v>
      </c>
      <c r="I395" s="30"/>
      <c r="J395" s="30"/>
      <c r="K395" s="30" t="s">
        <v>1715</v>
      </c>
      <c r="L395" s="30" t="s">
        <v>1114</v>
      </c>
      <c r="M395" s="30" t="s">
        <v>886</v>
      </c>
      <c r="N395" s="30" t="s">
        <v>2284</v>
      </c>
      <c r="O395" s="30"/>
      <c r="P395" s="30"/>
      <c r="S395" s="30" t="str">
        <f>'Input Form'!D$20</f>
        <v>QIAseq 96-Index I set A (not recommended)</v>
      </c>
      <c r="T395" s="30" t="s">
        <v>1034</v>
      </c>
      <c r="U395" s="30" t="str">
        <f t="shared" si="16"/>
        <v>QIAseq 96-Index I set A (not recommended)-A02</v>
      </c>
    </row>
    <row r="396" spans="1:21">
      <c r="A396" s="30" t="s">
        <v>2353</v>
      </c>
      <c r="B396" s="30" t="s">
        <v>1115</v>
      </c>
      <c r="C396" s="30" t="str">
        <f t="shared" si="17"/>
        <v>QIAseq 96-Unique Dual Index Set D-B12</v>
      </c>
      <c r="D396" s="30">
        <v>378</v>
      </c>
      <c r="E396" s="30" t="s">
        <v>1699</v>
      </c>
      <c r="F396" s="30" t="s">
        <v>1115</v>
      </c>
      <c r="G396" s="30" t="s">
        <v>802</v>
      </c>
      <c r="H396" s="30" t="s">
        <v>2093</v>
      </c>
      <c r="I396" s="30"/>
      <c r="J396" s="30"/>
      <c r="K396" s="30" t="s">
        <v>1715</v>
      </c>
      <c r="L396" s="30" t="s">
        <v>1115</v>
      </c>
      <c r="M396" s="30" t="s">
        <v>898</v>
      </c>
      <c r="N396" s="30" t="s">
        <v>2285</v>
      </c>
      <c r="O396" s="30"/>
      <c r="P396" s="30"/>
      <c r="S396" s="30" t="str">
        <f>'Input Form'!D$20</f>
        <v>QIAseq 96-Index I set A (not recommended)</v>
      </c>
      <c r="T396" s="30" t="s">
        <v>1035</v>
      </c>
      <c r="U396" s="30" t="str">
        <f t="shared" si="16"/>
        <v>QIAseq 96-Index I set A (not recommended)-B02</v>
      </c>
    </row>
    <row r="397" spans="1:21">
      <c r="A397" s="30" t="s">
        <v>2353</v>
      </c>
      <c r="B397" s="30" t="s">
        <v>1116</v>
      </c>
      <c r="C397" s="30" t="str">
        <f t="shared" si="17"/>
        <v>QIAseq 96-Unique Dual Index Set D-C12</v>
      </c>
      <c r="D397" s="30">
        <v>379</v>
      </c>
      <c r="E397" s="30" t="s">
        <v>1699</v>
      </c>
      <c r="F397" s="30" t="s">
        <v>1116</v>
      </c>
      <c r="G397" s="30" t="s">
        <v>814</v>
      </c>
      <c r="H397" s="30" t="s">
        <v>2094</v>
      </c>
      <c r="I397" s="30"/>
      <c r="J397" s="30"/>
      <c r="K397" s="30" t="s">
        <v>1715</v>
      </c>
      <c r="L397" s="30" t="s">
        <v>1116</v>
      </c>
      <c r="M397" s="30" t="s">
        <v>910</v>
      </c>
      <c r="N397" s="30" t="s">
        <v>2286</v>
      </c>
      <c r="O397" s="30"/>
      <c r="P397" s="30"/>
      <c r="S397" s="30" t="str">
        <f>'Input Form'!D$20</f>
        <v>QIAseq 96-Index I set A (not recommended)</v>
      </c>
      <c r="T397" s="30" t="s">
        <v>1036</v>
      </c>
      <c r="U397" s="30" t="str">
        <f t="shared" si="16"/>
        <v>QIAseq 96-Index I set A (not recommended)-C02</v>
      </c>
    </row>
    <row r="398" spans="1:21">
      <c r="A398" s="30" t="s">
        <v>2353</v>
      </c>
      <c r="B398" s="30" t="s">
        <v>1117</v>
      </c>
      <c r="C398" s="30" t="str">
        <f t="shared" si="17"/>
        <v>QIAseq 96-Unique Dual Index Set D-D12</v>
      </c>
      <c r="D398" s="30">
        <v>380</v>
      </c>
      <c r="E398" s="30" t="s">
        <v>1699</v>
      </c>
      <c r="F398" s="30" t="s">
        <v>1117</v>
      </c>
      <c r="G398" s="30" t="s">
        <v>826</v>
      </c>
      <c r="H398" s="30" t="s">
        <v>2095</v>
      </c>
      <c r="I398" s="30"/>
      <c r="J398" s="30"/>
      <c r="K398" s="30" t="s">
        <v>1715</v>
      </c>
      <c r="L398" s="30" t="s">
        <v>1117</v>
      </c>
      <c r="M398" s="30" t="s">
        <v>922</v>
      </c>
      <c r="N398" s="30" t="s">
        <v>2287</v>
      </c>
      <c r="O398" s="30"/>
      <c r="P398" s="30"/>
      <c r="S398" s="30" t="str">
        <f>'Input Form'!D$20</f>
        <v>QIAseq 96-Index I set A (not recommended)</v>
      </c>
      <c r="T398" s="30" t="s">
        <v>1037</v>
      </c>
      <c r="U398" s="30" t="str">
        <f t="shared" si="16"/>
        <v>QIAseq 96-Index I set A (not recommended)-D02</v>
      </c>
    </row>
    <row r="399" spans="1:21">
      <c r="A399" s="30" t="s">
        <v>2353</v>
      </c>
      <c r="B399" s="30" t="s">
        <v>1118</v>
      </c>
      <c r="C399" s="30" t="str">
        <f t="shared" si="17"/>
        <v>QIAseq 96-Unique Dual Index Set D-E12</v>
      </c>
      <c r="D399" s="30">
        <v>381</v>
      </c>
      <c r="E399" s="30" t="s">
        <v>1699</v>
      </c>
      <c r="F399" s="30" t="s">
        <v>1118</v>
      </c>
      <c r="G399" s="30" t="s">
        <v>838</v>
      </c>
      <c r="H399" s="30" t="s">
        <v>2096</v>
      </c>
      <c r="I399" s="30"/>
      <c r="J399" s="30"/>
      <c r="K399" s="30" t="s">
        <v>1715</v>
      </c>
      <c r="L399" s="30" t="s">
        <v>1118</v>
      </c>
      <c r="M399" s="30" t="s">
        <v>934</v>
      </c>
      <c r="N399" s="30" t="s">
        <v>2288</v>
      </c>
      <c r="O399" s="30"/>
      <c r="P399" s="30"/>
      <c r="S399" s="30" t="str">
        <f>'Input Form'!D$20</f>
        <v>QIAseq 96-Index I set A (not recommended)</v>
      </c>
      <c r="T399" s="30" t="s">
        <v>1038</v>
      </c>
      <c r="U399" s="30" t="str">
        <f t="shared" si="16"/>
        <v>QIAseq 96-Index I set A (not recommended)-E02</v>
      </c>
    </row>
    <row r="400" spans="1:21">
      <c r="A400" s="30" t="s">
        <v>2353</v>
      </c>
      <c r="B400" s="30" t="s">
        <v>1119</v>
      </c>
      <c r="C400" s="30" t="str">
        <f t="shared" si="17"/>
        <v>QIAseq 96-Unique Dual Index Set D-F12</v>
      </c>
      <c r="D400" s="30">
        <v>382</v>
      </c>
      <c r="E400" s="30" t="s">
        <v>1699</v>
      </c>
      <c r="F400" s="30" t="s">
        <v>1119</v>
      </c>
      <c r="G400" s="30" t="s">
        <v>850</v>
      </c>
      <c r="H400" s="30" t="s">
        <v>2097</v>
      </c>
      <c r="I400" s="30"/>
      <c r="J400" s="30"/>
      <c r="K400" s="30" t="s">
        <v>1715</v>
      </c>
      <c r="L400" s="30" t="s">
        <v>1119</v>
      </c>
      <c r="M400" s="30" t="s">
        <v>946</v>
      </c>
      <c r="N400" s="30" t="s">
        <v>2289</v>
      </c>
      <c r="O400" s="30"/>
      <c r="P400" s="30"/>
      <c r="S400" s="30" t="str">
        <f>'Input Form'!D$20</f>
        <v>QIAseq 96-Index I set A (not recommended)</v>
      </c>
      <c r="T400" s="30" t="s">
        <v>1039</v>
      </c>
      <c r="U400" s="30" t="str">
        <f t="shared" si="16"/>
        <v>QIAseq 96-Index I set A (not recommended)-F02</v>
      </c>
    </row>
    <row r="401" spans="1:21">
      <c r="A401" s="30" t="s">
        <v>2353</v>
      </c>
      <c r="B401" s="30" t="s">
        <v>1120</v>
      </c>
      <c r="C401" s="30" t="str">
        <f t="shared" si="17"/>
        <v>QIAseq 96-Unique Dual Index Set D-G12</v>
      </c>
      <c r="D401" s="30">
        <v>383</v>
      </c>
      <c r="E401" s="30" t="s">
        <v>1699</v>
      </c>
      <c r="F401" s="30" t="s">
        <v>1120</v>
      </c>
      <c r="G401" s="30" t="s">
        <v>862</v>
      </c>
      <c r="H401" s="30" t="s">
        <v>2098</v>
      </c>
      <c r="I401" s="30"/>
      <c r="J401" s="30"/>
      <c r="K401" s="30" t="s">
        <v>1715</v>
      </c>
      <c r="L401" s="30" t="s">
        <v>1120</v>
      </c>
      <c r="M401" s="30" t="s">
        <v>958</v>
      </c>
      <c r="N401" s="30" t="s">
        <v>2290</v>
      </c>
      <c r="O401" s="30"/>
      <c r="P401" s="30"/>
      <c r="S401" s="30" t="str">
        <f>'Input Form'!D$20</f>
        <v>QIAseq 96-Index I set A (not recommended)</v>
      </c>
      <c r="T401" s="30" t="s">
        <v>1040</v>
      </c>
      <c r="U401" s="30" t="str">
        <f t="shared" si="16"/>
        <v>QIAseq 96-Index I set A (not recommended)-G02</v>
      </c>
    </row>
    <row r="402" spans="1:21">
      <c r="A402" s="30" t="s">
        <v>2353</v>
      </c>
      <c r="B402" s="30" t="s">
        <v>1121</v>
      </c>
      <c r="C402" s="30" t="str">
        <f t="shared" si="17"/>
        <v>QIAseq 96-Unique Dual Index Set D-H12</v>
      </c>
      <c r="D402" s="30">
        <v>384</v>
      </c>
      <c r="E402" s="30" t="s">
        <v>1699</v>
      </c>
      <c r="F402" s="30" t="s">
        <v>1121</v>
      </c>
      <c r="G402" s="30" t="s">
        <v>874</v>
      </c>
      <c r="H402" s="30" t="s">
        <v>2099</v>
      </c>
      <c r="I402" s="30"/>
      <c r="J402" s="30"/>
      <c r="K402" s="30" t="s">
        <v>1715</v>
      </c>
      <c r="L402" s="30" t="s">
        <v>1121</v>
      </c>
      <c r="M402" s="30" t="s">
        <v>970</v>
      </c>
      <c r="N402" s="30" t="s">
        <v>2291</v>
      </c>
      <c r="O402" s="30"/>
      <c r="P402" s="30"/>
      <c r="S402" s="30" t="str">
        <f>'Input Form'!D$20</f>
        <v>QIAseq 96-Index I set A (not recommended)</v>
      </c>
      <c r="T402" s="30" t="s">
        <v>1041</v>
      </c>
      <c r="U402" s="30" t="str">
        <f t="shared" si="16"/>
        <v>QIAseq 96-Index I set A (not recommended)-H02</v>
      </c>
    </row>
    <row r="403" spans="1:21">
      <c r="A403" s="30" t="s">
        <v>26</v>
      </c>
      <c r="B403" s="30" t="s">
        <v>1034</v>
      </c>
      <c r="C403" s="30" t="str">
        <f t="shared" si="17"/>
        <v>QIAseq 8-Unique Dual Index Set A-A02</v>
      </c>
      <c r="D403" s="30">
        <v>9</v>
      </c>
      <c r="G403" s="30" t="s">
        <v>2354</v>
      </c>
      <c r="H403" s="30" t="s">
        <v>2354</v>
      </c>
      <c r="I403" s="30" t="s">
        <v>2354</v>
      </c>
      <c r="J403" s="30" t="s">
        <v>2354</v>
      </c>
      <c r="K403" s="30" t="s">
        <v>44</v>
      </c>
      <c r="L403" s="30" t="s">
        <v>72</v>
      </c>
      <c r="M403" s="30" t="s">
        <v>76</v>
      </c>
      <c r="N403" s="30" t="s">
        <v>77</v>
      </c>
      <c r="O403" s="30" t="s">
        <v>77</v>
      </c>
      <c r="P403" s="30" t="s">
        <v>78</v>
      </c>
      <c r="Q403" s="30" t="str">
        <f t="shared" ref="Q403:Q466" si="18">IF(N403=O403, "Yes", "?")</f>
        <v>Yes</v>
      </c>
      <c r="S403" s="30" t="str">
        <f>'Input Form'!D$20</f>
        <v>QIAseq 96-Index I set A (not recommended)</v>
      </c>
      <c r="T403" s="30" t="s">
        <v>1042</v>
      </c>
      <c r="U403" s="30" t="str">
        <f>S403&amp;"-"&amp;T403</f>
        <v>QIAseq 96-Index I set A (not recommended)-A03</v>
      </c>
    </row>
    <row r="404" spans="1:21">
      <c r="A404" s="30" t="s">
        <v>26</v>
      </c>
      <c r="B404" s="30" t="s">
        <v>1035</v>
      </c>
      <c r="C404" s="30" t="str">
        <f t="shared" si="17"/>
        <v>QIAseq 8-Unique Dual Index Set A-B02</v>
      </c>
      <c r="D404" s="30">
        <v>10</v>
      </c>
      <c r="G404" s="30" t="s">
        <v>2354</v>
      </c>
      <c r="H404" s="30" t="s">
        <v>2354</v>
      </c>
      <c r="I404" s="30" t="s">
        <v>2354</v>
      </c>
      <c r="J404" s="30" t="s">
        <v>2354</v>
      </c>
      <c r="K404" s="30" t="s">
        <v>44</v>
      </c>
      <c r="L404" s="30" t="s">
        <v>79</v>
      </c>
      <c r="M404" s="30" t="s">
        <v>83</v>
      </c>
      <c r="N404" s="30" t="s">
        <v>84</v>
      </c>
      <c r="O404" s="30" t="s">
        <v>84</v>
      </c>
      <c r="P404" s="30" t="s">
        <v>85</v>
      </c>
      <c r="Q404" s="30" t="str">
        <f t="shared" si="18"/>
        <v>Yes</v>
      </c>
      <c r="S404" s="30" t="str">
        <f>'Input Form'!D$20</f>
        <v>QIAseq 96-Index I set A (not recommended)</v>
      </c>
      <c r="T404" s="30" t="s">
        <v>1043</v>
      </c>
      <c r="U404" s="30" t="str">
        <f t="shared" ref="U404:U410" si="19">S404&amp;"-"&amp;T404</f>
        <v>QIAseq 96-Index I set A (not recommended)-B03</v>
      </c>
    </row>
    <row r="405" spans="1:21">
      <c r="A405" s="30" t="s">
        <v>26</v>
      </c>
      <c r="B405" s="30" t="s">
        <v>1036</v>
      </c>
      <c r="C405" s="30" t="str">
        <f t="shared" si="17"/>
        <v>QIAseq 8-Unique Dual Index Set A-C02</v>
      </c>
      <c r="D405" s="30">
        <v>11</v>
      </c>
      <c r="G405" s="30" t="s">
        <v>2354</v>
      </c>
      <c r="H405" s="30" t="s">
        <v>2354</v>
      </c>
      <c r="I405" s="30" t="s">
        <v>2354</v>
      </c>
      <c r="J405" s="30" t="s">
        <v>2354</v>
      </c>
      <c r="K405" s="30" t="s">
        <v>44</v>
      </c>
      <c r="L405" s="30" t="s">
        <v>86</v>
      </c>
      <c r="M405" s="30" t="s">
        <v>90</v>
      </c>
      <c r="N405" s="30" t="s">
        <v>91</v>
      </c>
      <c r="O405" s="30" t="s">
        <v>91</v>
      </c>
      <c r="P405" s="30" t="s">
        <v>92</v>
      </c>
      <c r="Q405" s="30" t="str">
        <f t="shared" si="18"/>
        <v>Yes</v>
      </c>
      <c r="S405" s="30" t="str">
        <f>'Input Form'!D$20</f>
        <v>QIAseq 96-Index I set A (not recommended)</v>
      </c>
      <c r="T405" s="30" t="s">
        <v>1044</v>
      </c>
      <c r="U405" s="30" t="str">
        <f t="shared" si="19"/>
        <v>QIAseq 96-Index I set A (not recommended)-C03</v>
      </c>
    </row>
    <row r="406" spans="1:21">
      <c r="A406" s="30" t="s">
        <v>26</v>
      </c>
      <c r="B406" s="30" t="s">
        <v>1037</v>
      </c>
      <c r="C406" s="30" t="str">
        <f t="shared" si="17"/>
        <v>QIAseq 8-Unique Dual Index Set A-D02</v>
      </c>
      <c r="D406" s="30">
        <v>12</v>
      </c>
      <c r="G406" s="30" t="s">
        <v>2354</v>
      </c>
      <c r="H406" s="30" t="s">
        <v>2354</v>
      </c>
      <c r="I406" s="30" t="s">
        <v>2354</v>
      </c>
      <c r="J406" s="30" t="s">
        <v>2354</v>
      </c>
      <c r="K406" s="30" t="s">
        <v>44</v>
      </c>
      <c r="L406" s="30" t="s">
        <v>93</v>
      </c>
      <c r="M406" s="30" t="s">
        <v>97</v>
      </c>
      <c r="N406" s="30" t="s">
        <v>98</v>
      </c>
      <c r="O406" s="30" t="s">
        <v>98</v>
      </c>
      <c r="P406" s="30" t="s">
        <v>99</v>
      </c>
      <c r="Q406" s="30" t="str">
        <f t="shared" si="18"/>
        <v>Yes</v>
      </c>
      <c r="S406" s="30" t="str">
        <f>'Input Form'!D$20</f>
        <v>QIAseq 96-Index I set A (not recommended)</v>
      </c>
      <c r="T406" s="30" t="s">
        <v>1045</v>
      </c>
      <c r="U406" s="30" t="str">
        <f t="shared" si="19"/>
        <v>QIAseq 96-Index I set A (not recommended)-D03</v>
      </c>
    </row>
    <row r="407" spans="1:21">
      <c r="A407" s="30" t="s">
        <v>26</v>
      </c>
      <c r="B407" s="30" t="s">
        <v>1038</v>
      </c>
      <c r="C407" s="30" t="str">
        <f t="shared" si="17"/>
        <v>QIAseq 8-Unique Dual Index Set A-E02</v>
      </c>
      <c r="D407" s="30">
        <v>13</v>
      </c>
      <c r="G407" s="30" t="s">
        <v>2354</v>
      </c>
      <c r="H407" s="30" t="s">
        <v>2354</v>
      </c>
      <c r="I407" s="30" t="s">
        <v>2354</v>
      </c>
      <c r="J407" s="30" t="s">
        <v>2354</v>
      </c>
      <c r="K407" s="30" t="s">
        <v>44</v>
      </c>
      <c r="L407" s="30" t="s">
        <v>100</v>
      </c>
      <c r="M407" s="30" t="s">
        <v>104</v>
      </c>
      <c r="N407" s="30" t="s">
        <v>105</v>
      </c>
      <c r="O407" s="30" t="s">
        <v>105</v>
      </c>
      <c r="P407" s="30" t="s">
        <v>106</v>
      </c>
      <c r="Q407" s="30" t="str">
        <f t="shared" si="18"/>
        <v>Yes</v>
      </c>
      <c r="S407" s="30" t="str">
        <f>'Input Form'!D$20</f>
        <v>QIAseq 96-Index I set A (not recommended)</v>
      </c>
      <c r="T407" s="30" t="s">
        <v>1046</v>
      </c>
      <c r="U407" s="30" t="str">
        <f t="shared" si="19"/>
        <v>QIAseq 96-Index I set A (not recommended)-E03</v>
      </c>
    </row>
    <row r="408" spans="1:21">
      <c r="A408" s="30" t="s">
        <v>26</v>
      </c>
      <c r="B408" s="30" t="s">
        <v>1039</v>
      </c>
      <c r="C408" s="30" t="str">
        <f t="shared" si="17"/>
        <v>QIAseq 8-Unique Dual Index Set A-F02</v>
      </c>
      <c r="D408" s="30">
        <v>14</v>
      </c>
      <c r="G408" s="30" t="s">
        <v>2354</v>
      </c>
      <c r="H408" s="30" t="s">
        <v>2354</v>
      </c>
      <c r="I408" s="30" t="s">
        <v>2354</v>
      </c>
      <c r="J408" s="30" t="s">
        <v>2354</v>
      </c>
      <c r="K408" s="30" t="s">
        <v>44</v>
      </c>
      <c r="L408" s="30" t="s">
        <v>107</v>
      </c>
      <c r="M408" s="30" t="s">
        <v>111</v>
      </c>
      <c r="N408" s="30" t="s">
        <v>112</v>
      </c>
      <c r="O408" s="30" t="s">
        <v>112</v>
      </c>
      <c r="P408" s="30" t="s">
        <v>113</v>
      </c>
      <c r="Q408" s="30" t="str">
        <f t="shared" si="18"/>
        <v>Yes</v>
      </c>
      <c r="S408" s="30" t="str">
        <f>'Input Form'!D$20</f>
        <v>QIAseq 96-Index I set A (not recommended)</v>
      </c>
      <c r="T408" s="30" t="s">
        <v>1047</v>
      </c>
      <c r="U408" s="30" t="str">
        <f t="shared" si="19"/>
        <v>QIAseq 96-Index I set A (not recommended)-F03</v>
      </c>
    </row>
    <row r="409" spans="1:21">
      <c r="A409" s="30" t="s">
        <v>26</v>
      </c>
      <c r="B409" s="30" t="s">
        <v>1040</v>
      </c>
      <c r="C409" s="30" t="str">
        <f t="shared" si="17"/>
        <v>QIAseq 8-Unique Dual Index Set A-G02</v>
      </c>
      <c r="D409" s="30">
        <v>15</v>
      </c>
      <c r="G409" s="30" t="s">
        <v>2354</v>
      </c>
      <c r="H409" s="30" t="s">
        <v>2354</v>
      </c>
      <c r="I409" s="30" t="s">
        <v>2354</v>
      </c>
      <c r="J409" s="30" t="s">
        <v>2354</v>
      </c>
      <c r="K409" s="30" t="s">
        <v>44</v>
      </c>
      <c r="L409" s="30" t="s">
        <v>114</v>
      </c>
      <c r="M409" s="30" t="s">
        <v>118</v>
      </c>
      <c r="N409" s="30" t="s">
        <v>119</v>
      </c>
      <c r="O409" s="30" t="s">
        <v>119</v>
      </c>
      <c r="P409" s="30" t="s">
        <v>120</v>
      </c>
      <c r="Q409" s="30" t="str">
        <f t="shared" si="18"/>
        <v>Yes</v>
      </c>
      <c r="S409" s="30" t="str">
        <f>'Input Form'!D$20</f>
        <v>QIAseq 96-Index I set A (not recommended)</v>
      </c>
      <c r="T409" s="30" t="s">
        <v>1048</v>
      </c>
      <c r="U409" s="30" t="str">
        <f t="shared" si="19"/>
        <v>QIAseq 96-Index I set A (not recommended)-G03</v>
      </c>
    </row>
    <row r="410" spans="1:21">
      <c r="A410" s="30" t="s">
        <v>26</v>
      </c>
      <c r="B410" s="30" t="s">
        <v>1041</v>
      </c>
      <c r="C410" s="30" t="str">
        <f t="shared" si="17"/>
        <v>QIAseq 8-Unique Dual Index Set A-H02</v>
      </c>
      <c r="D410" s="30">
        <v>16</v>
      </c>
      <c r="G410" s="30" t="s">
        <v>2354</v>
      </c>
      <c r="H410" s="30" t="s">
        <v>2354</v>
      </c>
      <c r="I410" s="30" t="s">
        <v>2354</v>
      </c>
      <c r="J410" s="30" t="s">
        <v>2354</v>
      </c>
      <c r="K410" s="30" t="s">
        <v>44</v>
      </c>
      <c r="L410" s="30" t="s">
        <v>121</v>
      </c>
      <c r="M410" s="30" t="s">
        <v>125</v>
      </c>
      <c r="N410" s="30" t="s">
        <v>126</v>
      </c>
      <c r="O410" s="30" t="s">
        <v>126</v>
      </c>
      <c r="P410" s="30" t="s">
        <v>127</v>
      </c>
      <c r="Q410" s="30" t="str">
        <f t="shared" si="18"/>
        <v>Yes</v>
      </c>
      <c r="S410" s="30" t="str">
        <f>'Input Form'!D$20</f>
        <v>QIAseq 96-Index I set A (not recommended)</v>
      </c>
      <c r="T410" s="30" t="s">
        <v>1049</v>
      </c>
      <c r="U410" s="30" t="str">
        <f t="shared" si="19"/>
        <v>QIAseq 96-Index I set A (not recommended)-H03</v>
      </c>
    </row>
    <row r="411" spans="1:21">
      <c r="A411" s="30" t="s">
        <v>26</v>
      </c>
      <c r="B411" s="30" t="s">
        <v>1042</v>
      </c>
      <c r="C411" s="30" t="str">
        <f t="shared" si="17"/>
        <v>QIAseq 8-Unique Dual Index Set A-A03</v>
      </c>
      <c r="D411" s="30">
        <v>17</v>
      </c>
      <c r="G411" s="30" t="s">
        <v>2354</v>
      </c>
      <c r="H411" s="30" t="s">
        <v>2354</v>
      </c>
      <c r="I411" s="30" t="s">
        <v>2354</v>
      </c>
      <c r="J411" s="30" t="s">
        <v>2354</v>
      </c>
      <c r="K411" s="30" t="s">
        <v>44</v>
      </c>
      <c r="L411" s="30" t="s">
        <v>72</v>
      </c>
      <c r="M411" s="30" t="s">
        <v>76</v>
      </c>
      <c r="N411" s="30" t="s">
        <v>77</v>
      </c>
      <c r="O411" s="30" t="s">
        <v>77</v>
      </c>
      <c r="P411" s="30" t="s">
        <v>78</v>
      </c>
      <c r="Q411" s="30" t="str">
        <f t="shared" si="18"/>
        <v>Yes</v>
      </c>
      <c r="S411" s="30" t="str">
        <f>'Input Form'!D$20</f>
        <v>QIAseq 96-Index I set A (not recommended)</v>
      </c>
      <c r="T411" s="30" t="s">
        <v>1050</v>
      </c>
      <c r="U411" s="30" t="str">
        <f>S411&amp;"-"&amp;T411</f>
        <v>QIAseq 96-Index I set A (not recommended)-A04</v>
      </c>
    </row>
    <row r="412" spans="1:21">
      <c r="A412" s="30" t="s">
        <v>26</v>
      </c>
      <c r="B412" s="30" t="s">
        <v>1043</v>
      </c>
      <c r="C412" s="30" t="str">
        <f t="shared" si="17"/>
        <v>QIAseq 8-Unique Dual Index Set A-B03</v>
      </c>
      <c r="D412" s="30">
        <v>18</v>
      </c>
      <c r="G412" s="30" t="s">
        <v>2354</v>
      </c>
      <c r="H412" s="30" t="s">
        <v>2354</v>
      </c>
      <c r="I412" s="30" t="s">
        <v>2354</v>
      </c>
      <c r="J412" s="30" t="s">
        <v>2354</v>
      </c>
      <c r="K412" s="30" t="s">
        <v>44</v>
      </c>
      <c r="L412" s="30" t="s">
        <v>79</v>
      </c>
      <c r="M412" s="30" t="s">
        <v>83</v>
      </c>
      <c r="N412" s="30" t="s">
        <v>84</v>
      </c>
      <c r="O412" s="30" t="s">
        <v>84</v>
      </c>
      <c r="P412" s="30" t="s">
        <v>85</v>
      </c>
      <c r="Q412" s="30" t="str">
        <f t="shared" si="18"/>
        <v>Yes</v>
      </c>
      <c r="S412" s="30" t="str">
        <f>'Input Form'!D$20</f>
        <v>QIAseq 96-Index I set A (not recommended)</v>
      </c>
      <c r="T412" s="30" t="s">
        <v>1051</v>
      </c>
      <c r="U412" s="30" t="str">
        <f t="shared" ref="U412:U418" si="20">S412&amp;"-"&amp;T412</f>
        <v>QIAseq 96-Index I set A (not recommended)-B04</v>
      </c>
    </row>
    <row r="413" spans="1:21">
      <c r="A413" s="30" t="s">
        <v>26</v>
      </c>
      <c r="B413" s="30" t="s">
        <v>1044</v>
      </c>
      <c r="C413" s="30" t="str">
        <f t="shared" si="17"/>
        <v>QIAseq 8-Unique Dual Index Set A-C03</v>
      </c>
      <c r="D413" s="30">
        <v>19</v>
      </c>
      <c r="G413" s="30" t="s">
        <v>2354</v>
      </c>
      <c r="H413" s="30" t="s">
        <v>2354</v>
      </c>
      <c r="I413" s="30" t="s">
        <v>2354</v>
      </c>
      <c r="J413" s="30" t="s">
        <v>2354</v>
      </c>
      <c r="K413" s="30" t="s">
        <v>44</v>
      </c>
      <c r="L413" s="30" t="s">
        <v>86</v>
      </c>
      <c r="M413" s="30" t="s">
        <v>90</v>
      </c>
      <c r="N413" s="30" t="s">
        <v>91</v>
      </c>
      <c r="O413" s="30" t="s">
        <v>91</v>
      </c>
      <c r="P413" s="30" t="s">
        <v>92</v>
      </c>
      <c r="Q413" s="30" t="str">
        <f t="shared" si="18"/>
        <v>Yes</v>
      </c>
      <c r="S413" s="30" t="str">
        <f>'Input Form'!D$20</f>
        <v>QIAseq 96-Index I set A (not recommended)</v>
      </c>
      <c r="T413" s="30" t="s">
        <v>1052</v>
      </c>
      <c r="U413" s="30" t="str">
        <f t="shared" si="20"/>
        <v>QIAseq 96-Index I set A (not recommended)-C04</v>
      </c>
    </row>
    <row r="414" spans="1:21">
      <c r="A414" s="30" t="s">
        <v>26</v>
      </c>
      <c r="B414" s="30" t="s">
        <v>1045</v>
      </c>
      <c r="C414" s="30" t="str">
        <f t="shared" si="17"/>
        <v>QIAseq 8-Unique Dual Index Set A-D03</v>
      </c>
      <c r="D414" s="30">
        <v>20</v>
      </c>
      <c r="G414" s="30" t="s">
        <v>2354</v>
      </c>
      <c r="H414" s="30" t="s">
        <v>2354</v>
      </c>
      <c r="I414" s="30" t="s">
        <v>2354</v>
      </c>
      <c r="J414" s="30" t="s">
        <v>2354</v>
      </c>
      <c r="K414" s="30" t="s">
        <v>44</v>
      </c>
      <c r="L414" s="30" t="s">
        <v>93</v>
      </c>
      <c r="M414" s="30" t="s">
        <v>97</v>
      </c>
      <c r="N414" s="30" t="s">
        <v>98</v>
      </c>
      <c r="O414" s="30" t="s">
        <v>98</v>
      </c>
      <c r="P414" s="30" t="s">
        <v>99</v>
      </c>
      <c r="Q414" s="30" t="str">
        <f t="shared" si="18"/>
        <v>Yes</v>
      </c>
      <c r="S414" s="30" t="str">
        <f>'Input Form'!D$20</f>
        <v>QIAseq 96-Index I set A (not recommended)</v>
      </c>
      <c r="T414" s="30" t="s">
        <v>1053</v>
      </c>
      <c r="U414" s="30" t="str">
        <f t="shared" si="20"/>
        <v>QIAseq 96-Index I set A (not recommended)-D04</v>
      </c>
    </row>
    <row r="415" spans="1:21">
      <c r="A415" s="30" t="s">
        <v>26</v>
      </c>
      <c r="B415" s="30" t="s">
        <v>1046</v>
      </c>
      <c r="C415" s="30" t="str">
        <f t="shared" si="17"/>
        <v>QIAseq 8-Unique Dual Index Set A-E03</v>
      </c>
      <c r="D415" s="30">
        <v>21</v>
      </c>
      <c r="G415" s="30" t="s">
        <v>2354</v>
      </c>
      <c r="H415" s="30" t="s">
        <v>2354</v>
      </c>
      <c r="I415" s="30" t="s">
        <v>2354</v>
      </c>
      <c r="J415" s="30" t="s">
        <v>2354</v>
      </c>
      <c r="K415" s="30" t="s">
        <v>44</v>
      </c>
      <c r="L415" s="30" t="s">
        <v>100</v>
      </c>
      <c r="M415" s="30" t="s">
        <v>104</v>
      </c>
      <c r="N415" s="30" t="s">
        <v>105</v>
      </c>
      <c r="O415" s="30" t="s">
        <v>105</v>
      </c>
      <c r="P415" s="30" t="s">
        <v>106</v>
      </c>
      <c r="Q415" s="30" t="str">
        <f t="shared" si="18"/>
        <v>Yes</v>
      </c>
      <c r="S415" s="30" t="str">
        <f>'Input Form'!D$20</f>
        <v>QIAseq 96-Index I set A (not recommended)</v>
      </c>
      <c r="T415" s="30" t="s">
        <v>1054</v>
      </c>
      <c r="U415" s="30" t="str">
        <f t="shared" si="20"/>
        <v>QIAseq 96-Index I set A (not recommended)-E04</v>
      </c>
    </row>
    <row r="416" spans="1:21">
      <c r="A416" s="30" t="s">
        <v>26</v>
      </c>
      <c r="B416" s="30" t="s">
        <v>1047</v>
      </c>
      <c r="C416" s="30" t="str">
        <f t="shared" si="17"/>
        <v>QIAseq 8-Unique Dual Index Set A-F03</v>
      </c>
      <c r="D416" s="30">
        <v>22</v>
      </c>
      <c r="G416" s="30" t="s">
        <v>2354</v>
      </c>
      <c r="H416" s="30" t="s">
        <v>2354</v>
      </c>
      <c r="I416" s="30" t="s">
        <v>2354</v>
      </c>
      <c r="J416" s="30" t="s">
        <v>2354</v>
      </c>
      <c r="K416" s="30" t="s">
        <v>44</v>
      </c>
      <c r="L416" s="30" t="s">
        <v>107</v>
      </c>
      <c r="M416" s="30" t="s">
        <v>111</v>
      </c>
      <c r="N416" s="30" t="s">
        <v>112</v>
      </c>
      <c r="O416" s="30" t="s">
        <v>112</v>
      </c>
      <c r="P416" s="30" t="s">
        <v>113</v>
      </c>
      <c r="Q416" s="30" t="str">
        <f t="shared" si="18"/>
        <v>Yes</v>
      </c>
      <c r="S416" s="30" t="str">
        <f>'Input Form'!D$20</f>
        <v>QIAseq 96-Index I set A (not recommended)</v>
      </c>
      <c r="T416" s="30" t="s">
        <v>1055</v>
      </c>
      <c r="U416" s="30" t="str">
        <f t="shared" si="20"/>
        <v>QIAseq 96-Index I set A (not recommended)-F04</v>
      </c>
    </row>
    <row r="417" spans="1:21">
      <c r="A417" s="30" t="s">
        <v>26</v>
      </c>
      <c r="B417" s="30" t="s">
        <v>1048</v>
      </c>
      <c r="C417" s="30" t="str">
        <f t="shared" si="17"/>
        <v>QIAseq 8-Unique Dual Index Set A-G03</v>
      </c>
      <c r="D417" s="30">
        <v>23</v>
      </c>
      <c r="G417" s="30" t="s">
        <v>2354</v>
      </c>
      <c r="H417" s="30" t="s">
        <v>2354</v>
      </c>
      <c r="I417" s="30" t="s">
        <v>2354</v>
      </c>
      <c r="J417" s="30" t="s">
        <v>2354</v>
      </c>
      <c r="K417" s="30" t="s">
        <v>44</v>
      </c>
      <c r="L417" s="30" t="s">
        <v>114</v>
      </c>
      <c r="M417" s="30" t="s">
        <v>118</v>
      </c>
      <c r="N417" s="30" t="s">
        <v>119</v>
      </c>
      <c r="O417" s="30" t="s">
        <v>119</v>
      </c>
      <c r="P417" s="30" t="s">
        <v>120</v>
      </c>
      <c r="Q417" s="30" t="str">
        <f t="shared" si="18"/>
        <v>Yes</v>
      </c>
      <c r="S417" s="30" t="str">
        <f>'Input Form'!D$20</f>
        <v>QIAseq 96-Index I set A (not recommended)</v>
      </c>
      <c r="T417" s="30" t="s">
        <v>1056</v>
      </c>
      <c r="U417" s="30" t="str">
        <f t="shared" si="20"/>
        <v>QIAseq 96-Index I set A (not recommended)-G04</v>
      </c>
    </row>
    <row r="418" spans="1:21">
      <c r="A418" s="30" t="s">
        <v>26</v>
      </c>
      <c r="B418" s="30" t="s">
        <v>1049</v>
      </c>
      <c r="C418" s="30" t="str">
        <f t="shared" si="17"/>
        <v>QIAseq 8-Unique Dual Index Set A-H03</v>
      </c>
      <c r="D418" s="30">
        <v>24</v>
      </c>
      <c r="G418" s="30" t="s">
        <v>2354</v>
      </c>
      <c r="H418" s="30" t="s">
        <v>2354</v>
      </c>
      <c r="I418" s="30" t="s">
        <v>2354</v>
      </c>
      <c r="J418" s="30" t="s">
        <v>2354</v>
      </c>
      <c r="K418" s="30" t="s">
        <v>44</v>
      </c>
      <c r="L418" s="30" t="s">
        <v>121</v>
      </c>
      <c r="M418" s="30" t="s">
        <v>125</v>
      </c>
      <c r="N418" s="30" t="s">
        <v>126</v>
      </c>
      <c r="O418" s="30" t="s">
        <v>126</v>
      </c>
      <c r="P418" s="30" t="s">
        <v>127</v>
      </c>
      <c r="Q418" s="30" t="str">
        <f t="shared" si="18"/>
        <v>Yes</v>
      </c>
      <c r="S418" s="30" t="str">
        <f>'Input Form'!D$20</f>
        <v>QIAseq 96-Index I set A (not recommended)</v>
      </c>
      <c r="T418" s="30" t="s">
        <v>1057</v>
      </c>
      <c r="U418" s="30" t="str">
        <f t="shared" si="20"/>
        <v>QIAseq 96-Index I set A (not recommended)-H04</v>
      </c>
    </row>
    <row r="419" spans="1:21">
      <c r="A419" s="30" t="s">
        <v>26</v>
      </c>
      <c r="B419" s="30" t="s">
        <v>1050</v>
      </c>
      <c r="C419" s="30" t="str">
        <f t="shared" si="17"/>
        <v>QIAseq 8-Unique Dual Index Set A-A04</v>
      </c>
      <c r="D419" s="30">
        <v>25</v>
      </c>
      <c r="G419" s="30" t="s">
        <v>2354</v>
      </c>
      <c r="H419" s="30" t="s">
        <v>2354</v>
      </c>
      <c r="I419" s="30" t="s">
        <v>2354</v>
      </c>
      <c r="J419" s="30" t="s">
        <v>2354</v>
      </c>
      <c r="K419" s="30" t="s">
        <v>44</v>
      </c>
      <c r="L419" s="30" t="s">
        <v>72</v>
      </c>
      <c r="M419" s="30" t="s">
        <v>76</v>
      </c>
      <c r="N419" s="30" t="s">
        <v>77</v>
      </c>
      <c r="O419" s="30" t="s">
        <v>77</v>
      </c>
      <c r="P419" s="30" t="s">
        <v>78</v>
      </c>
      <c r="Q419" s="30" t="str">
        <f t="shared" si="18"/>
        <v>Yes</v>
      </c>
      <c r="S419" s="30" t="str">
        <f>'Input Form'!D$20</f>
        <v>QIAseq 96-Index I set A (not recommended)</v>
      </c>
      <c r="T419" s="30" t="s">
        <v>1058</v>
      </c>
      <c r="U419" s="30" t="str">
        <f>S419&amp;"-"&amp;T419</f>
        <v>QIAseq 96-Index I set A (not recommended)-A05</v>
      </c>
    </row>
    <row r="420" spans="1:21">
      <c r="A420" s="30" t="s">
        <v>26</v>
      </c>
      <c r="B420" s="30" t="s">
        <v>1051</v>
      </c>
      <c r="C420" s="30" t="str">
        <f t="shared" si="17"/>
        <v>QIAseq 8-Unique Dual Index Set A-B04</v>
      </c>
      <c r="D420" s="30">
        <v>26</v>
      </c>
      <c r="G420" s="30" t="s">
        <v>2354</v>
      </c>
      <c r="H420" s="30" t="s">
        <v>2354</v>
      </c>
      <c r="I420" s="30" t="s">
        <v>2354</v>
      </c>
      <c r="J420" s="30" t="s">
        <v>2354</v>
      </c>
      <c r="K420" s="30" t="s">
        <v>44</v>
      </c>
      <c r="L420" s="30" t="s">
        <v>79</v>
      </c>
      <c r="M420" s="30" t="s">
        <v>83</v>
      </c>
      <c r="N420" s="30" t="s">
        <v>84</v>
      </c>
      <c r="O420" s="30" t="s">
        <v>84</v>
      </c>
      <c r="P420" s="30" t="s">
        <v>85</v>
      </c>
      <c r="Q420" s="30" t="str">
        <f t="shared" si="18"/>
        <v>Yes</v>
      </c>
      <c r="S420" s="30" t="str">
        <f>'Input Form'!D$20</f>
        <v>QIAseq 96-Index I set A (not recommended)</v>
      </c>
      <c r="T420" s="30" t="s">
        <v>1059</v>
      </c>
      <c r="U420" s="30" t="str">
        <f t="shared" ref="U420:U426" si="21">S420&amp;"-"&amp;T420</f>
        <v>QIAseq 96-Index I set A (not recommended)-B05</v>
      </c>
    </row>
    <row r="421" spans="1:21">
      <c r="A421" s="30" t="s">
        <v>26</v>
      </c>
      <c r="B421" s="30" t="s">
        <v>1052</v>
      </c>
      <c r="C421" s="30" t="str">
        <f t="shared" si="17"/>
        <v>QIAseq 8-Unique Dual Index Set A-C04</v>
      </c>
      <c r="D421" s="30">
        <v>27</v>
      </c>
      <c r="G421" s="30" t="s">
        <v>2354</v>
      </c>
      <c r="H421" s="30" t="s">
        <v>2354</v>
      </c>
      <c r="I421" s="30" t="s">
        <v>2354</v>
      </c>
      <c r="J421" s="30" t="s">
        <v>2354</v>
      </c>
      <c r="K421" s="30" t="s">
        <v>44</v>
      </c>
      <c r="L421" s="30" t="s">
        <v>86</v>
      </c>
      <c r="M421" s="30" t="s">
        <v>90</v>
      </c>
      <c r="N421" s="30" t="s">
        <v>91</v>
      </c>
      <c r="O421" s="30" t="s">
        <v>91</v>
      </c>
      <c r="P421" s="30" t="s">
        <v>92</v>
      </c>
      <c r="Q421" s="30" t="str">
        <f t="shared" si="18"/>
        <v>Yes</v>
      </c>
      <c r="S421" s="30" t="str">
        <f>'Input Form'!D$20</f>
        <v>QIAseq 96-Index I set A (not recommended)</v>
      </c>
      <c r="T421" s="30" t="s">
        <v>1060</v>
      </c>
      <c r="U421" s="30" t="str">
        <f t="shared" si="21"/>
        <v>QIAseq 96-Index I set A (not recommended)-C05</v>
      </c>
    </row>
    <row r="422" spans="1:21">
      <c r="A422" s="30" t="s">
        <v>26</v>
      </c>
      <c r="B422" s="30" t="s">
        <v>1053</v>
      </c>
      <c r="C422" s="30" t="str">
        <f t="shared" si="17"/>
        <v>QIAseq 8-Unique Dual Index Set A-D04</v>
      </c>
      <c r="D422" s="30">
        <v>28</v>
      </c>
      <c r="G422" s="30" t="s">
        <v>2354</v>
      </c>
      <c r="H422" s="30" t="s">
        <v>2354</v>
      </c>
      <c r="I422" s="30" t="s">
        <v>2354</v>
      </c>
      <c r="J422" s="30" t="s">
        <v>2354</v>
      </c>
      <c r="K422" s="30" t="s">
        <v>44</v>
      </c>
      <c r="L422" s="30" t="s">
        <v>93</v>
      </c>
      <c r="M422" s="30" t="s">
        <v>97</v>
      </c>
      <c r="N422" s="30" t="s">
        <v>98</v>
      </c>
      <c r="O422" s="30" t="s">
        <v>98</v>
      </c>
      <c r="P422" s="30" t="s">
        <v>99</v>
      </c>
      <c r="Q422" s="30" t="str">
        <f t="shared" si="18"/>
        <v>Yes</v>
      </c>
      <c r="S422" s="30" t="str">
        <f>'Input Form'!D$20</f>
        <v>QIAseq 96-Index I set A (not recommended)</v>
      </c>
      <c r="T422" s="30" t="s">
        <v>1061</v>
      </c>
      <c r="U422" s="30" t="str">
        <f t="shared" si="21"/>
        <v>QIAseq 96-Index I set A (not recommended)-D05</v>
      </c>
    </row>
    <row r="423" spans="1:21">
      <c r="A423" s="30" t="s">
        <v>26</v>
      </c>
      <c r="B423" s="30" t="s">
        <v>1054</v>
      </c>
      <c r="C423" s="30" t="str">
        <f t="shared" si="17"/>
        <v>QIAseq 8-Unique Dual Index Set A-E04</v>
      </c>
      <c r="D423" s="30">
        <v>29</v>
      </c>
      <c r="G423" s="30" t="s">
        <v>2354</v>
      </c>
      <c r="H423" s="30" t="s">
        <v>2354</v>
      </c>
      <c r="I423" s="30" t="s">
        <v>2354</v>
      </c>
      <c r="J423" s="30" t="s">
        <v>2354</v>
      </c>
      <c r="K423" s="30" t="s">
        <v>44</v>
      </c>
      <c r="L423" s="30" t="s">
        <v>100</v>
      </c>
      <c r="M423" s="30" t="s">
        <v>104</v>
      </c>
      <c r="N423" s="30" t="s">
        <v>105</v>
      </c>
      <c r="O423" s="30" t="s">
        <v>105</v>
      </c>
      <c r="P423" s="30" t="s">
        <v>106</v>
      </c>
      <c r="Q423" s="30" t="str">
        <f t="shared" si="18"/>
        <v>Yes</v>
      </c>
      <c r="S423" s="30" t="str">
        <f>'Input Form'!D$20</f>
        <v>QIAseq 96-Index I set A (not recommended)</v>
      </c>
      <c r="T423" s="30" t="s">
        <v>1062</v>
      </c>
      <c r="U423" s="30" t="str">
        <f t="shared" si="21"/>
        <v>QIAseq 96-Index I set A (not recommended)-E05</v>
      </c>
    </row>
    <row r="424" spans="1:21">
      <c r="A424" s="30" t="s">
        <v>26</v>
      </c>
      <c r="B424" s="30" t="s">
        <v>1055</v>
      </c>
      <c r="C424" s="30" t="str">
        <f t="shared" si="17"/>
        <v>QIAseq 8-Unique Dual Index Set A-F04</v>
      </c>
      <c r="D424" s="30">
        <v>30</v>
      </c>
      <c r="G424" s="30" t="s">
        <v>2354</v>
      </c>
      <c r="H424" s="30" t="s">
        <v>2354</v>
      </c>
      <c r="I424" s="30" t="s">
        <v>2354</v>
      </c>
      <c r="J424" s="30" t="s">
        <v>2354</v>
      </c>
      <c r="K424" s="30" t="s">
        <v>44</v>
      </c>
      <c r="L424" s="30" t="s">
        <v>107</v>
      </c>
      <c r="M424" s="30" t="s">
        <v>111</v>
      </c>
      <c r="N424" s="30" t="s">
        <v>112</v>
      </c>
      <c r="O424" s="30" t="s">
        <v>112</v>
      </c>
      <c r="P424" s="30" t="s">
        <v>113</v>
      </c>
      <c r="Q424" s="30" t="str">
        <f t="shared" si="18"/>
        <v>Yes</v>
      </c>
      <c r="S424" s="30" t="str">
        <f>'Input Form'!D$20</f>
        <v>QIAseq 96-Index I set A (not recommended)</v>
      </c>
      <c r="T424" s="30" t="s">
        <v>1063</v>
      </c>
      <c r="U424" s="30" t="str">
        <f t="shared" si="21"/>
        <v>QIAseq 96-Index I set A (not recommended)-F05</v>
      </c>
    </row>
    <row r="425" spans="1:21">
      <c r="A425" s="30" t="s">
        <v>26</v>
      </c>
      <c r="B425" s="30" t="s">
        <v>1056</v>
      </c>
      <c r="C425" s="30" t="str">
        <f t="shared" si="17"/>
        <v>QIAseq 8-Unique Dual Index Set A-G04</v>
      </c>
      <c r="D425" s="30">
        <v>31</v>
      </c>
      <c r="G425" s="30" t="s">
        <v>2354</v>
      </c>
      <c r="H425" s="30" t="s">
        <v>2354</v>
      </c>
      <c r="I425" s="30" t="s">
        <v>2354</v>
      </c>
      <c r="J425" s="30" t="s">
        <v>2354</v>
      </c>
      <c r="K425" s="30" t="s">
        <v>44</v>
      </c>
      <c r="L425" s="30" t="s">
        <v>114</v>
      </c>
      <c r="M425" s="30" t="s">
        <v>118</v>
      </c>
      <c r="N425" s="30" t="s">
        <v>119</v>
      </c>
      <c r="O425" s="30" t="s">
        <v>119</v>
      </c>
      <c r="P425" s="30" t="s">
        <v>120</v>
      </c>
      <c r="Q425" s="30" t="str">
        <f t="shared" si="18"/>
        <v>Yes</v>
      </c>
      <c r="S425" s="30" t="str">
        <f>'Input Form'!D$20</f>
        <v>QIAseq 96-Index I set A (not recommended)</v>
      </c>
      <c r="T425" s="30" t="s">
        <v>1064</v>
      </c>
      <c r="U425" s="30" t="str">
        <f t="shared" si="21"/>
        <v>QIAseq 96-Index I set A (not recommended)-G05</v>
      </c>
    </row>
    <row r="426" spans="1:21">
      <c r="A426" s="30" t="s">
        <v>26</v>
      </c>
      <c r="B426" s="30" t="s">
        <v>1057</v>
      </c>
      <c r="C426" s="30" t="str">
        <f t="shared" si="17"/>
        <v>QIAseq 8-Unique Dual Index Set A-H04</v>
      </c>
      <c r="D426" s="30">
        <v>32</v>
      </c>
      <c r="G426" s="30" t="s">
        <v>2354</v>
      </c>
      <c r="H426" s="30" t="s">
        <v>2354</v>
      </c>
      <c r="I426" s="30" t="s">
        <v>2354</v>
      </c>
      <c r="J426" s="30" t="s">
        <v>2354</v>
      </c>
      <c r="K426" s="30" t="s">
        <v>44</v>
      </c>
      <c r="L426" s="30" t="s">
        <v>121</v>
      </c>
      <c r="M426" s="30" t="s">
        <v>125</v>
      </c>
      <c r="N426" s="30" t="s">
        <v>126</v>
      </c>
      <c r="O426" s="30" t="s">
        <v>126</v>
      </c>
      <c r="P426" s="30" t="s">
        <v>127</v>
      </c>
      <c r="Q426" s="30" t="str">
        <f t="shared" si="18"/>
        <v>Yes</v>
      </c>
      <c r="S426" s="30" t="str">
        <f>'Input Form'!D$20</f>
        <v>QIAseq 96-Index I set A (not recommended)</v>
      </c>
      <c r="T426" s="30" t="s">
        <v>1065</v>
      </c>
      <c r="U426" s="30" t="str">
        <f t="shared" si="21"/>
        <v>QIAseq 96-Index I set A (not recommended)-H05</v>
      </c>
    </row>
    <row r="427" spans="1:21">
      <c r="A427" s="30" t="s">
        <v>26</v>
      </c>
      <c r="B427" s="30" t="s">
        <v>1058</v>
      </c>
      <c r="C427" s="30" t="str">
        <f t="shared" si="17"/>
        <v>QIAseq 8-Unique Dual Index Set A-A05</v>
      </c>
      <c r="D427" s="30">
        <v>33</v>
      </c>
      <c r="G427" s="30" t="s">
        <v>2354</v>
      </c>
      <c r="H427" s="30" t="s">
        <v>2354</v>
      </c>
      <c r="I427" s="30" t="s">
        <v>2354</v>
      </c>
      <c r="J427" s="30" t="s">
        <v>2354</v>
      </c>
      <c r="K427" s="30" t="s">
        <v>44</v>
      </c>
      <c r="L427" s="30" t="s">
        <v>72</v>
      </c>
      <c r="M427" s="30" t="s">
        <v>76</v>
      </c>
      <c r="N427" s="30" t="s">
        <v>77</v>
      </c>
      <c r="O427" s="30" t="s">
        <v>77</v>
      </c>
      <c r="P427" s="30" t="s">
        <v>78</v>
      </c>
      <c r="Q427" s="30" t="str">
        <f t="shared" si="18"/>
        <v>Yes</v>
      </c>
      <c r="S427" s="30" t="str">
        <f>'Input Form'!D$20</f>
        <v>QIAseq 96-Index I set A (not recommended)</v>
      </c>
      <c r="T427" s="30" t="s">
        <v>1066</v>
      </c>
      <c r="U427" s="30" t="str">
        <f>S427&amp;"-"&amp;T427</f>
        <v>QIAseq 96-Index I set A (not recommended)-A06</v>
      </c>
    </row>
    <row r="428" spans="1:21">
      <c r="A428" s="30" t="s">
        <v>26</v>
      </c>
      <c r="B428" s="30" t="s">
        <v>1059</v>
      </c>
      <c r="C428" s="30" t="str">
        <f t="shared" si="17"/>
        <v>QIAseq 8-Unique Dual Index Set A-B05</v>
      </c>
      <c r="D428" s="30">
        <v>34</v>
      </c>
      <c r="G428" s="30" t="s">
        <v>2354</v>
      </c>
      <c r="H428" s="30" t="s">
        <v>2354</v>
      </c>
      <c r="I428" s="30" t="s">
        <v>2354</v>
      </c>
      <c r="J428" s="30" t="s">
        <v>2354</v>
      </c>
      <c r="K428" s="30" t="s">
        <v>44</v>
      </c>
      <c r="L428" s="30" t="s">
        <v>79</v>
      </c>
      <c r="M428" s="30" t="s">
        <v>83</v>
      </c>
      <c r="N428" s="30" t="s">
        <v>84</v>
      </c>
      <c r="O428" s="30" t="s">
        <v>84</v>
      </c>
      <c r="P428" s="30" t="s">
        <v>85</v>
      </c>
      <c r="Q428" s="30" t="str">
        <f t="shared" si="18"/>
        <v>Yes</v>
      </c>
      <c r="S428" s="30" t="str">
        <f>'Input Form'!D$20</f>
        <v>QIAseq 96-Index I set A (not recommended)</v>
      </c>
      <c r="T428" s="30" t="s">
        <v>1067</v>
      </c>
      <c r="U428" s="30" t="str">
        <f t="shared" ref="U428:U434" si="22">S428&amp;"-"&amp;T428</f>
        <v>QIAseq 96-Index I set A (not recommended)-B06</v>
      </c>
    </row>
    <row r="429" spans="1:21">
      <c r="A429" s="30" t="s">
        <v>26</v>
      </c>
      <c r="B429" s="30" t="s">
        <v>1060</v>
      </c>
      <c r="C429" s="30" t="str">
        <f t="shared" si="17"/>
        <v>QIAseq 8-Unique Dual Index Set A-C05</v>
      </c>
      <c r="D429" s="30">
        <v>35</v>
      </c>
      <c r="G429" s="30" t="s">
        <v>2354</v>
      </c>
      <c r="H429" s="30" t="s">
        <v>2354</v>
      </c>
      <c r="I429" s="30" t="s">
        <v>2354</v>
      </c>
      <c r="J429" s="30" t="s">
        <v>2354</v>
      </c>
      <c r="K429" s="30" t="s">
        <v>44</v>
      </c>
      <c r="L429" s="30" t="s">
        <v>86</v>
      </c>
      <c r="M429" s="30" t="s">
        <v>90</v>
      </c>
      <c r="N429" s="30" t="s">
        <v>91</v>
      </c>
      <c r="O429" s="30" t="s">
        <v>91</v>
      </c>
      <c r="P429" s="30" t="s">
        <v>92</v>
      </c>
      <c r="Q429" s="30" t="str">
        <f t="shared" si="18"/>
        <v>Yes</v>
      </c>
      <c r="S429" s="30" t="str">
        <f>'Input Form'!D$20</f>
        <v>QIAseq 96-Index I set A (not recommended)</v>
      </c>
      <c r="T429" s="30" t="s">
        <v>1068</v>
      </c>
      <c r="U429" s="30" t="str">
        <f t="shared" si="22"/>
        <v>QIAseq 96-Index I set A (not recommended)-C06</v>
      </c>
    </row>
    <row r="430" spans="1:21">
      <c r="A430" s="30" t="s">
        <v>26</v>
      </c>
      <c r="B430" s="30" t="s">
        <v>1061</v>
      </c>
      <c r="C430" s="30" t="str">
        <f t="shared" si="17"/>
        <v>QIAseq 8-Unique Dual Index Set A-D05</v>
      </c>
      <c r="D430" s="30">
        <v>36</v>
      </c>
      <c r="G430" s="30" t="s">
        <v>2354</v>
      </c>
      <c r="H430" s="30" t="s">
        <v>2354</v>
      </c>
      <c r="I430" s="30" t="s">
        <v>2354</v>
      </c>
      <c r="J430" s="30" t="s">
        <v>2354</v>
      </c>
      <c r="K430" s="30" t="s">
        <v>44</v>
      </c>
      <c r="L430" s="30" t="s">
        <v>93</v>
      </c>
      <c r="M430" s="30" t="s">
        <v>97</v>
      </c>
      <c r="N430" s="30" t="s">
        <v>98</v>
      </c>
      <c r="O430" s="30" t="s">
        <v>98</v>
      </c>
      <c r="P430" s="30" t="s">
        <v>99</v>
      </c>
      <c r="Q430" s="30" t="str">
        <f t="shared" si="18"/>
        <v>Yes</v>
      </c>
      <c r="S430" s="30" t="str">
        <f>'Input Form'!D$20</f>
        <v>QIAseq 96-Index I set A (not recommended)</v>
      </c>
      <c r="T430" s="30" t="s">
        <v>1069</v>
      </c>
      <c r="U430" s="30" t="str">
        <f t="shared" si="22"/>
        <v>QIAseq 96-Index I set A (not recommended)-D06</v>
      </c>
    </row>
    <row r="431" spans="1:21">
      <c r="A431" s="30" t="s">
        <v>26</v>
      </c>
      <c r="B431" s="30" t="s">
        <v>1062</v>
      </c>
      <c r="C431" s="30" t="str">
        <f t="shared" si="17"/>
        <v>QIAseq 8-Unique Dual Index Set A-E05</v>
      </c>
      <c r="D431" s="30">
        <v>37</v>
      </c>
      <c r="G431" s="30" t="s">
        <v>2354</v>
      </c>
      <c r="H431" s="30" t="s">
        <v>2354</v>
      </c>
      <c r="I431" s="30" t="s">
        <v>2354</v>
      </c>
      <c r="J431" s="30" t="s">
        <v>2354</v>
      </c>
      <c r="K431" s="30" t="s">
        <v>44</v>
      </c>
      <c r="L431" s="30" t="s">
        <v>100</v>
      </c>
      <c r="M431" s="30" t="s">
        <v>104</v>
      </c>
      <c r="N431" s="30" t="s">
        <v>105</v>
      </c>
      <c r="O431" s="30" t="s">
        <v>105</v>
      </c>
      <c r="P431" s="30" t="s">
        <v>106</v>
      </c>
      <c r="Q431" s="30" t="str">
        <f t="shared" si="18"/>
        <v>Yes</v>
      </c>
      <c r="S431" s="30" t="str">
        <f>'Input Form'!D$20</f>
        <v>QIAseq 96-Index I set A (not recommended)</v>
      </c>
      <c r="T431" s="30" t="s">
        <v>1070</v>
      </c>
      <c r="U431" s="30" t="str">
        <f t="shared" si="22"/>
        <v>QIAseq 96-Index I set A (not recommended)-E06</v>
      </c>
    </row>
    <row r="432" spans="1:21">
      <c r="A432" s="30" t="s">
        <v>26</v>
      </c>
      <c r="B432" s="30" t="s">
        <v>1063</v>
      </c>
      <c r="C432" s="30" t="str">
        <f t="shared" si="17"/>
        <v>QIAseq 8-Unique Dual Index Set A-F05</v>
      </c>
      <c r="D432" s="30">
        <v>38</v>
      </c>
      <c r="G432" s="30" t="s">
        <v>2354</v>
      </c>
      <c r="H432" s="30" t="s">
        <v>2354</v>
      </c>
      <c r="I432" s="30" t="s">
        <v>2354</v>
      </c>
      <c r="J432" s="30" t="s">
        <v>2354</v>
      </c>
      <c r="K432" s="30" t="s">
        <v>44</v>
      </c>
      <c r="L432" s="30" t="s">
        <v>107</v>
      </c>
      <c r="M432" s="30" t="s">
        <v>111</v>
      </c>
      <c r="N432" s="30" t="s">
        <v>112</v>
      </c>
      <c r="O432" s="30" t="s">
        <v>112</v>
      </c>
      <c r="P432" s="30" t="s">
        <v>113</v>
      </c>
      <c r="Q432" s="30" t="str">
        <f t="shared" si="18"/>
        <v>Yes</v>
      </c>
      <c r="S432" s="30" t="str">
        <f>'Input Form'!D$20</f>
        <v>QIAseq 96-Index I set A (not recommended)</v>
      </c>
      <c r="T432" s="30" t="s">
        <v>1071</v>
      </c>
      <c r="U432" s="30" t="str">
        <f t="shared" si="22"/>
        <v>QIAseq 96-Index I set A (not recommended)-F06</v>
      </c>
    </row>
    <row r="433" spans="1:21">
      <c r="A433" s="30" t="s">
        <v>26</v>
      </c>
      <c r="B433" s="30" t="s">
        <v>1064</v>
      </c>
      <c r="C433" s="30" t="str">
        <f t="shared" si="17"/>
        <v>QIAseq 8-Unique Dual Index Set A-G05</v>
      </c>
      <c r="D433" s="30">
        <v>39</v>
      </c>
      <c r="G433" s="30" t="s">
        <v>2354</v>
      </c>
      <c r="H433" s="30" t="s">
        <v>2354</v>
      </c>
      <c r="I433" s="30" t="s">
        <v>2354</v>
      </c>
      <c r="J433" s="30" t="s">
        <v>2354</v>
      </c>
      <c r="K433" s="30" t="s">
        <v>44</v>
      </c>
      <c r="L433" s="30" t="s">
        <v>114</v>
      </c>
      <c r="M433" s="30" t="s">
        <v>118</v>
      </c>
      <c r="N433" s="30" t="s">
        <v>119</v>
      </c>
      <c r="O433" s="30" t="s">
        <v>119</v>
      </c>
      <c r="P433" s="30" t="s">
        <v>120</v>
      </c>
      <c r="Q433" s="30" t="str">
        <f t="shared" si="18"/>
        <v>Yes</v>
      </c>
      <c r="S433" s="30" t="str">
        <f>'Input Form'!D$20</f>
        <v>QIAseq 96-Index I set A (not recommended)</v>
      </c>
      <c r="T433" s="30" t="s">
        <v>1072</v>
      </c>
      <c r="U433" s="30" t="str">
        <f t="shared" si="22"/>
        <v>QIAseq 96-Index I set A (not recommended)-G06</v>
      </c>
    </row>
    <row r="434" spans="1:21">
      <c r="A434" s="30" t="s">
        <v>26</v>
      </c>
      <c r="B434" s="30" t="s">
        <v>1065</v>
      </c>
      <c r="C434" s="30" t="str">
        <f t="shared" si="17"/>
        <v>QIAseq 8-Unique Dual Index Set A-H05</v>
      </c>
      <c r="D434" s="30">
        <v>40</v>
      </c>
      <c r="G434" s="30" t="s">
        <v>2354</v>
      </c>
      <c r="H434" s="30" t="s">
        <v>2354</v>
      </c>
      <c r="I434" s="30" t="s">
        <v>2354</v>
      </c>
      <c r="J434" s="30" t="s">
        <v>2354</v>
      </c>
      <c r="K434" s="30" t="s">
        <v>44</v>
      </c>
      <c r="L434" s="30" t="s">
        <v>121</v>
      </c>
      <c r="M434" s="30" t="s">
        <v>125</v>
      </c>
      <c r="N434" s="30" t="s">
        <v>126</v>
      </c>
      <c r="O434" s="30" t="s">
        <v>126</v>
      </c>
      <c r="P434" s="30" t="s">
        <v>127</v>
      </c>
      <c r="Q434" s="30" t="str">
        <f t="shared" si="18"/>
        <v>Yes</v>
      </c>
      <c r="S434" s="30" t="str">
        <f>'Input Form'!D$20</f>
        <v>QIAseq 96-Index I set A (not recommended)</v>
      </c>
      <c r="T434" s="30" t="s">
        <v>1073</v>
      </c>
      <c r="U434" s="30" t="str">
        <f t="shared" si="22"/>
        <v>QIAseq 96-Index I set A (not recommended)-H06</v>
      </c>
    </row>
    <row r="435" spans="1:21">
      <c r="A435" s="30" t="s">
        <v>26</v>
      </c>
      <c r="B435" s="30" t="s">
        <v>1066</v>
      </c>
      <c r="C435" s="30" t="str">
        <f t="shared" si="17"/>
        <v>QIAseq 8-Unique Dual Index Set A-A06</v>
      </c>
      <c r="D435" s="30">
        <v>41</v>
      </c>
      <c r="G435" s="30" t="s">
        <v>2354</v>
      </c>
      <c r="H435" s="30" t="s">
        <v>2354</v>
      </c>
      <c r="I435" s="30" t="s">
        <v>2354</v>
      </c>
      <c r="J435" s="30" t="s">
        <v>2354</v>
      </c>
      <c r="K435" s="30" t="s">
        <v>44</v>
      </c>
      <c r="L435" s="30" t="s">
        <v>72</v>
      </c>
      <c r="M435" s="30" t="s">
        <v>76</v>
      </c>
      <c r="N435" s="30" t="s">
        <v>77</v>
      </c>
      <c r="O435" s="30" t="s">
        <v>77</v>
      </c>
      <c r="P435" s="30" t="s">
        <v>78</v>
      </c>
      <c r="Q435" s="30" t="str">
        <f t="shared" si="18"/>
        <v>Yes</v>
      </c>
      <c r="S435" s="30" t="str">
        <f>'Input Form'!D$20</f>
        <v>QIAseq 96-Index I set A (not recommended)</v>
      </c>
      <c r="T435" s="30" t="s">
        <v>1074</v>
      </c>
      <c r="U435" s="30" t="str">
        <f>S435&amp;"-"&amp;T435</f>
        <v>QIAseq 96-Index I set A (not recommended)-A07</v>
      </c>
    </row>
    <row r="436" spans="1:21">
      <c r="A436" s="30" t="s">
        <v>26</v>
      </c>
      <c r="B436" s="30" t="s">
        <v>1067</v>
      </c>
      <c r="C436" s="30" t="str">
        <f t="shared" si="17"/>
        <v>QIAseq 8-Unique Dual Index Set A-B06</v>
      </c>
      <c r="D436" s="30">
        <v>42</v>
      </c>
      <c r="G436" s="30" t="s">
        <v>2354</v>
      </c>
      <c r="H436" s="30" t="s">
        <v>2354</v>
      </c>
      <c r="I436" s="30" t="s">
        <v>2354</v>
      </c>
      <c r="J436" s="30" t="s">
        <v>2354</v>
      </c>
      <c r="K436" s="30" t="s">
        <v>44</v>
      </c>
      <c r="L436" s="30" t="s">
        <v>79</v>
      </c>
      <c r="M436" s="30" t="s">
        <v>83</v>
      </c>
      <c r="N436" s="30" t="s">
        <v>84</v>
      </c>
      <c r="O436" s="30" t="s">
        <v>84</v>
      </c>
      <c r="P436" s="30" t="s">
        <v>85</v>
      </c>
      <c r="Q436" s="30" t="str">
        <f t="shared" si="18"/>
        <v>Yes</v>
      </c>
      <c r="S436" s="30" t="str">
        <f>'Input Form'!D$20</f>
        <v>QIAseq 96-Index I set A (not recommended)</v>
      </c>
      <c r="T436" s="30" t="s">
        <v>1075</v>
      </c>
      <c r="U436" s="30" t="str">
        <f t="shared" ref="U436:U442" si="23">S436&amp;"-"&amp;T436</f>
        <v>QIAseq 96-Index I set A (not recommended)-B07</v>
      </c>
    </row>
    <row r="437" spans="1:21">
      <c r="A437" s="30" t="s">
        <v>26</v>
      </c>
      <c r="B437" s="30" t="s">
        <v>1068</v>
      </c>
      <c r="C437" s="30" t="str">
        <f t="shared" si="17"/>
        <v>QIAseq 8-Unique Dual Index Set A-C06</v>
      </c>
      <c r="D437" s="30">
        <v>43</v>
      </c>
      <c r="G437" s="30" t="s">
        <v>2354</v>
      </c>
      <c r="H437" s="30" t="s">
        <v>2354</v>
      </c>
      <c r="I437" s="30" t="s">
        <v>2354</v>
      </c>
      <c r="J437" s="30" t="s">
        <v>2354</v>
      </c>
      <c r="K437" s="30" t="s">
        <v>44</v>
      </c>
      <c r="L437" s="30" t="s">
        <v>86</v>
      </c>
      <c r="M437" s="30" t="s">
        <v>90</v>
      </c>
      <c r="N437" s="30" t="s">
        <v>91</v>
      </c>
      <c r="O437" s="30" t="s">
        <v>91</v>
      </c>
      <c r="P437" s="30" t="s">
        <v>92</v>
      </c>
      <c r="Q437" s="30" t="str">
        <f t="shared" si="18"/>
        <v>Yes</v>
      </c>
      <c r="S437" s="30" t="str">
        <f>'Input Form'!D$20</f>
        <v>QIAseq 96-Index I set A (not recommended)</v>
      </c>
      <c r="T437" s="30" t="s">
        <v>1076</v>
      </c>
      <c r="U437" s="30" t="str">
        <f t="shared" si="23"/>
        <v>QIAseq 96-Index I set A (not recommended)-C07</v>
      </c>
    </row>
    <row r="438" spans="1:21">
      <c r="A438" s="30" t="s">
        <v>26</v>
      </c>
      <c r="B438" s="30" t="s">
        <v>1069</v>
      </c>
      <c r="C438" s="30" t="str">
        <f t="shared" si="17"/>
        <v>QIAseq 8-Unique Dual Index Set A-D06</v>
      </c>
      <c r="D438" s="30">
        <v>44</v>
      </c>
      <c r="G438" s="30" t="s">
        <v>2354</v>
      </c>
      <c r="H438" s="30" t="s">
        <v>2354</v>
      </c>
      <c r="I438" s="30" t="s">
        <v>2354</v>
      </c>
      <c r="J438" s="30" t="s">
        <v>2354</v>
      </c>
      <c r="K438" s="30" t="s">
        <v>44</v>
      </c>
      <c r="L438" s="30" t="s">
        <v>93</v>
      </c>
      <c r="M438" s="30" t="s">
        <v>97</v>
      </c>
      <c r="N438" s="30" t="s">
        <v>98</v>
      </c>
      <c r="O438" s="30" t="s">
        <v>98</v>
      </c>
      <c r="P438" s="30" t="s">
        <v>99</v>
      </c>
      <c r="Q438" s="30" t="str">
        <f t="shared" si="18"/>
        <v>Yes</v>
      </c>
      <c r="S438" s="30" t="str">
        <f>'Input Form'!D$20</f>
        <v>QIAseq 96-Index I set A (not recommended)</v>
      </c>
      <c r="T438" s="30" t="s">
        <v>1077</v>
      </c>
      <c r="U438" s="30" t="str">
        <f t="shared" si="23"/>
        <v>QIAseq 96-Index I set A (not recommended)-D07</v>
      </c>
    </row>
    <row r="439" spans="1:21">
      <c r="A439" s="30" t="s">
        <v>26</v>
      </c>
      <c r="B439" s="30" t="s">
        <v>1070</v>
      </c>
      <c r="C439" s="30" t="str">
        <f t="shared" si="17"/>
        <v>QIAseq 8-Unique Dual Index Set A-E06</v>
      </c>
      <c r="D439" s="30">
        <v>45</v>
      </c>
      <c r="G439" s="30" t="s">
        <v>2354</v>
      </c>
      <c r="H439" s="30" t="s">
        <v>2354</v>
      </c>
      <c r="I439" s="30" t="s">
        <v>2354</v>
      </c>
      <c r="J439" s="30" t="s">
        <v>2354</v>
      </c>
      <c r="K439" s="30" t="s">
        <v>44</v>
      </c>
      <c r="L439" s="30" t="s">
        <v>100</v>
      </c>
      <c r="M439" s="30" t="s">
        <v>104</v>
      </c>
      <c r="N439" s="30" t="s">
        <v>105</v>
      </c>
      <c r="O439" s="30" t="s">
        <v>105</v>
      </c>
      <c r="P439" s="30" t="s">
        <v>106</v>
      </c>
      <c r="Q439" s="30" t="str">
        <f t="shared" si="18"/>
        <v>Yes</v>
      </c>
      <c r="S439" s="30" t="str">
        <f>'Input Form'!D$20</f>
        <v>QIAseq 96-Index I set A (not recommended)</v>
      </c>
      <c r="T439" s="30" t="s">
        <v>1078</v>
      </c>
      <c r="U439" s="30" t="str">
        <f t="shared" si="23"/>
        <v>QIAseq 96-Index I set A (not recommended)-E07</v>
      </c>
    </row>
    <row r="440" spans="1:21">
      <c r="A440" s="30" t="s">
        <v>26</v>
      </c>
      <c r="B440" s="30" t="s">
        <v>1071</v>
      </c>
      <c r="C440" s="30" t="str">
        <f t="shared" si="17"/>
        <v>QIAseq 8-Unique Dual Index Set A-F06</v>
      </c>
      <c r="D440" s="30">
        <v>46</v>
      </c>
      <c r="G440" s="30" t="s">
        <v>2354</v>
      </c>
      <c r="H440" s="30" t="s">
        <v>2354</v>
      </c>
      <c r="I440" s="30" t="s">
        <v>2354</v>
      </c>
      <c r="J440" s="30" t="s">
        <v>2354</v>
      </c>
      <c r="K440" s="30" t="s">
        <v>44</v>
      </c>
      <c r="L440" s="30" t="s">
        <v>107</v>
      </c>
      <c r="M440" s="30" t="s">
        <v>111</v>
      </c>
      <c r="N440" s="30" t="s">
        <v>112</v>
      </c>
      <c r="O440" s="30" t="s">
        <v>112</v>
      </c>
      <c r="P440" s="30" t="s">
        <v>113</v>
      </c>
      <c r="Q440" s="30" t="str">
        <f t="shared" si="18"/>
        <v>Yes</v>
      </c>
      <c r="S440" s="30" t="str">
        <f>'Input Form'!D$20</f>
        <v>QIAseq 96-Index I set A (not recommended)</v>
      </c>
      <c r="T440" s="30" t="s">
        <v>1079</v>
      </c>
      <c r="U440" s="30" t="str">
        <f t="shared" si="23"/>
        <v>QIAseq 96-Index I set A (not recommended)-F07</v>
      </c>
    </row>
    <row r="441" spans="1:21">
      <c r="A441" s="30" t="s">
        <v>26</v>
      </c>
      <c r="B441" s="30" t="s">
        <v>1072</v>
      </c>
      <c r="C441" s="30" t="str">
        <f t="shared" si="17"/>
        <v>QIAseq 8-Unique Dual Index Set A-G06</v>
      </c>
      <c r="D441" s="30">
        <v>47</v>
      </c>
      <c r="G441" s="30" t="s">
        <v>2354</v>
      </c>
      <c r="H441" s="30" t="s">
        <v>2354</v>
      </c>
      <c r="I441" s="30" t="s">
        <v>2354</v>
      </c>
      <c r="J441" s="30" t="s">
        <v>2354</v>
      </c>
      <c r="K441" s="30" t="s">
        <v>44</v>
      </c>
      <c r="L441" s="30" t="s">
        <v>114</v>
      </c>
      <c r="M441" s="30" t="s">
        <v>118</v>
      </c>
      <c r="N441" s="30" t="s">
        <v>119</v>
      </c>
      <c r="O441" s="30" t="s">
        <v>119</v>
      </c>
      <c r="P441" s="30" t="s">
        <v>120</v>
      </c>
      <c r="Q441" s="30" t="str">
        <f t="shared" si="18"/>
        <v>Yes</v>
      </c>
      <c r="S441" s="30" t="str">
        <f>'Input Form'!D$20</f>
        <v>QIAseq 96-Index I set A (not recommended)</v>
      </c>
      <c r="T441" s="30" t="s">
        <v>1080</v>
      </c>
      <c r="U441" s="30" t="str">
        <f t="shared" si="23"/>
        <v>QIAseq 96-Index I set A (not recommended)-G07</v>
      </c>
    </row>
    <row r="442" spans="1:21">
      <c r="A442" s="30" t="s">
        <v>26</v>
      </c>
      <c r="B442" s="30" t="s">
        <v>1073</v>
      </c>
      <c r="C442" s="30" t="str">
        <f t="shared" si="17"/>
        <v>QIAseq 8-Unique Dual Index Set A-H06</v>
      </c>
      <c r="D442" s="30">
        <v>48</v>
      </c>
      <c r="G442" s="30" t="s">
        <v>2354</v>
      </c>
      <c r="H442" s="30" t="s">
        <v>2354</v>
      </c>
      <c r="I442" s="30" t="s">
        <v>2354</v>
      </c>
      <c r="J442" s="30" t="s">
        <v>2354</v>
      </c>
      <c r="K442" s="30" t="s">
        <v>44</v>
      </c>
      <c r="L442" s="30" t="s">
        <v>121</v>
      </c>
      <c r="M442" s="30" t="s">
        <v>125</v>
      </c>
      <c r="N442" s="30" t="s">
        <v>126</v>
      </c>
      <c r="O442" s="30" t="s">
        <v>126</v>
      </c>
      <c r="P442" s="30" t="s">
        <v>127</v>
      </c>
      <c r="Q442" s="30" t="str">
        <f t="shared" si="18"/>
        <v>Yes</v>
      </c>
      <c r="S442" s="30" t="str">
        <f>'Input Form'!D$20</f>
        <v>QIAseq 96-Index I set A (not recommended)</v>
      </c>
      <c r="T442" s="30" t="s">
        <v>1081</v>
      </c>
      <c r="U442" s="30" t="str">
        <f t="shared" si="23"/>
        <v>QIAseq 96-Index I set A (not recommended)-H07</v>
      </c>
    </row>
    <row r="443" spans="1:21">
      <c r="A443" s="30" t="s">
        <v>26</v>
      </c>
      <c r="B443" s="30" t="s">
        <v>1074</v>
      </c>
      <c r="C443" s="30" t="str">
        <f t="shared" si="17"/>
        <v>QIAseq 8-Unique Dual Index Set A-A07</v>
      </c>
      <c r="D443" s="30">
        <v>49</v>
      </c>
      <c r="G443" s="30" t="s">
        <v>2354</v>
      </c>
      <c r="H443" s="30" t="s">
        <v>2354</v>
      </c>
      <c r="I443" s="30" t="s">
        <v>2354</v>
      </c>
      <c r="J443" s="30" t="s">
        <v>2354</v>
      </c>
      <c r="K443" s="30" t="s">
        <v>44</v>
      </c>
      <c r="L443" s="30" t="s">
        <v>72</v>
      </c>
      <c r="M443" s="30" t="s">
        <v>2354</v>
      </c>
      <c r="N443" s="30" t="s">
        <v>2354</v>
      </c>
      <c r="O443" s="30" t="s">
        <v>2354</v>
      </c>
      <c r="P443" s="30" t="s">
        <v>2354</v>
      </c>
      <c r="Q443" s="30" t="str">
        <f t="shared" si="18"/>
        <v>Yes</v>
      </c>
      <c r="S443" s="30" t="str">
        <f>'Input Form'!D$20</f>
        <v>QIAseq 96-Index I set A (not recommended)</v>
      </c>
      <c r="T443" s="30" t="s">
        <v>1082</v>
      </c>
      <c r="U443" s="30" t="str">
        <f>S443&amp;"-"&amp;T443</f>
        <v>QIAseq 96-Index I set A (not recommended)-A08</v>
      </c>
    </row>
    <row r="444" spans="1:21">
      <c r="A444" s="30" t="s">
        <v>26</v>
      </c>
      <c r="B444" s="30" t="s">
        <v>1075</v>
      </c>
      <c r="C444" s="30" t="str">
        <f t="shared" si="17"/>
        <v>QIAseq 8-Unique Dual Index Set A-B07</v>
      </c>
      <c r="D444" s="30">
        <v>50</v>
      </c>
      <c r="G444" s="30" t="s">
        <v>2354</v>
      </c>
      <c r="H444" s="30" t="s">
        <v>2354</v>
      </c>
      <c r="I444" s="30" t="s">
        <v>2354</v>
      </c>
      <c r="J444" s="30" t="s">
        <v>2354</v>
      </c>
      <c r="K444" s="30" t="s">
        <v>44</v>
      </c>
      <c r="L444" s="30" t="s">
        <v>79</v>
      </c>
      <c r="M444" s="30" t="s">
        <v>2354</v>
      </c>
      <c r="N444" s="30" t="s">
        <v>2354</v>
      </c>
      <c r="O444" s="30" t="s">
        <v>2354</v>
      </c>
      <c r="P444" s="30" t="s">
        <v>2354</v>
      </c>
      <c r="Q444" s="30" t="str">
        <f t="shared" si="18"/>
        <v>Yes</v>
      </c>
      <c r="S444" s="30" t="str">
        <f>'Input Form'!D$20</f>
        <v>QIAseq 96-Index I set A (not recommended)</v>
      </c>
      <c r="T444" s="30" t="s">
        <v>1083</v>
      </c>
      <c r="U444" s="30" t="str">
        <f t="shared" ref="U444:U450" si="24">S444&amp;"-"&amp;T444</f>
        <v>QIAseq 96-Index I set A (not recommended)-B08</v>
      </c>
    </row>
    <row r="445" spans="1:21">
      <c r="A445" s="30" t="s">
        <v>26</v>
      </c>
      <c r="B445" s="30" t="s">
        <v>1076</v>
      </c>
      <c r="C445" s="30" t="str">
        <f t="shared" si="17"/>
        <v>QIAseq 8-Unique Dual Index Set A-C07</v>
      </c>
      <c r="D445" s="30">
        <v>51</v>
      </c>
      <c r="G445" s="30" t="s">
        <v>2354</v>
      </c>
      <c r="H445" s="30" t="s">
        <v>2354</v>
      </c>
      <c r="I445" s="30" t="s">
        <v>2354</v>
      </c>
      <c r="J445" s="30" t="s">
        <v>2354</v>
      </c>
      <c r="K445" s="30" t="s">
        <v>44</v>
      </c>
      <c r="L445" s="30" t="s">
        <v>86</v>
      </c>
      <c r="M445" s="30" t="s">
        <v>2354</v>
      </c>
      <c r="N445" s="30" t="s">
        <v>2354</v>
      </c>
      <c r="O445" s="30" t="s">
        <v>2354</v>
      </c>
      <c r="P445" s="30" t="s">
        <v>2354</v>
      </c>
      <c r="Q445" s="30" t="str">
        <f t="shared" si="18"/>
        <v>Yes</v>
      </c>
      <c r="S445" s="30" t="str">
        <f>'Input Form'!D$20</f>
        <v>QIAseq 96-Index I set A (not recommended)</v>
      </c>
      <c r="T445" s="30" t="s">
        <v>1084</v>
      </c>
      <c r="U445" s="30" t="str">
        <f t="shared" si="24"/>
        <v>QIAseq 96-Index I set A (not recommended)-C08</v>
      </c>
    </row>
    <row r="446" spans="1:21">
      <c r="A446" s="30" t="s">
        <v>26</v>
      </c>
      <c r="B446" s="30" t="s">
        <v>1077</v>
      </c>
      <c r="C446" s="30" t="str">
        <f t="shared" si="17"/>
        <v>QIAseq 8-Unique Dual Index Set A-D07</v>
      </c>
      <c r="D446" s="30">
        <v>52</v>
      </c>
      <c r="G446" s="30" t="s">
        <v>2354</v>
      </c>
      <c r="H446" s="30" t="s">
        <v>2354</v>
      </c>
      <c r="I446" s="30" t="s">
        <v>2354</v>
      </c>
      <c r="J446" s="30" t="s">
        <v>2354</v>
      </c>
      <c r="K446" s="30" t="s">
        <v>44</v>
      </c>
      <c r="L446" s="30" t="s">
        <v>93</v>
      </c>
      <c r="M446" s="30" t="s">
        <v>2354</v>
      </c>
      <c r="N446" s="30" t="s">
        <v>2354</v>
      </c>
      <c r="O446" s="30" t="s">
        <v>2354</v>
      </c>
      <c r="P446" s="30" t="s">
        <v>2354</v>
      </c>
      <c r="Q446" s="30" t="str">
        <f t="shared" si="18"/>
        <v>Yes</v>
      </c>
      <c r="S446" s="30" t="str">
        <f>'Input Form'!D$20</f>
        <v>QIAseq 96-Index I set A (not recommended)</v>
      </c>
      <c r="T446" s="30" t="s">
        <v>1085</v>
      </c>
      <c r="U446" s="30" t="str">
        <f t="shared" si="24"/>
        <v>QIAseq 96-Index I set A (not recommended)-D08</v>
      </c>
    </row>
    <row r="447" spans="1:21">
      <c r="A447" s="30" t="s">
        <v>26</v>
      </c>
      <c r="B447" s="30" t="s">
        <v>1078</v>
      </c>
      <c r="C447" s="30" t="str">
        <f t="shared" si="17"/>
        <v>QIAseq 8-Unique Dual Index Set A-E07</v>
      </c>
      <c r="D447" s="30">
        <v>53</v>
      </c>
      <c r="G447" s="30" t="s">
        <v>2354</v>
      </c>
      <c r="H447" s="30" t="s">
        <v>2354</v>
      </c>
      <c r="I447" s="30" t="s">
        <v>2354</v>
      </c>
      <c r="J447" s="30" t="s">
        <v>2354</v>
      </c>
      <c r="K447" s="30" t="s">
        <v>44</v>
      </c>
      <c r="L447" s="30" t="s">
        <v>100</v>
      </c>
      <c r="M447" s="30" t="s">
        <v>2354</v>
      </c>
      <c r="N447" s="30" t="s">
        <v>2354</v>
      </c>
      <c r="O447" s="30" t="s">
        <v>2354</v>
      </c>
      <c r="P447" s="30" t="s">
        <v>2354</v>
      </c>
      <c r="Q447" s="30" t="str">
        <f t="shared" si="18"/>
        <v>Yes</v>
      </c>
      <c r="S447" s="30" t="str">
        <f>'Input Form'!D$20</f>
        <v>QIAseq 96-Index I set A (not recommended)</v>
      </c>
      <c r="T447" s="30" t="s">
        <v>1086</v>
      </c>
      <c r="U447" s="30" t="str">
        <f t="shared" si="24"/>
        <v>QIAseq 96-Index I set A (not recommended)-E08</v>
      </c>
    </row>
    <row r="448" spans="1:21">
      <c r="A448" s="30" t="s">
        <v>26</v>
      </c>
      <c r="B448" s="30" t="s">
        <v>1079</v>
      </c>
      <c r="C448" s="30" t="str">
        <f t="shared" si="17"/>
        <v>QIAseq 8-Unique Dual Index Set A-F07</v>
      </c>
      <c r="D448" s="30">
        <v>54</v>
      </c>
      <c r="G448" s="30" t="s">
        <v>2354</v>
      </c>
      <c r="H448" s="30" t="s">
        <v>2354</v>
      </c>
      <c r="I448" s="30" t="s">
        <v>2354</v>
      </c>
      <c r="J448" s="30" t="s">
        <v>2354</v>
      </c>
      <c r="K448" s="30" t="s">
        <v>44</v>
      </c>
      <c r="L448" s="30" t="s">
        <v>107</v>
      </c>
      <c r="M448" s="30" t="s">
        <v>2354</v>
      </c>
      <c r="N448" s="30" t="s">
        <v>2354</v>
      </c>
      <c r="O448" s="30" t="s">
        <v>2354</v>
      </c>
      <c r="P448" s="30" t="s">
        <v>2354</v>
      </c>
      <c r="Q448" s="30" t="str">
        <f t="shared" si="18"/>
        <v>Yes</v>
      </c>
      <c r="S448" s="30" t="str">
        <f>'Input Form'!D$20</f>
        <v>QIAseq 96-Index I set A (not recommended)</v>
      </c>
      <c r="T448" s="30" t="s">
        <v>1087</v>
      </c>
      <c r="U448" s="30" t="str">
        <f t="shared" si="24"/>
        <v>QIAseq 96-Index I set A (not recommended)-F08</v>
      </c>
    </row>
    <row r="449" spans="1:21">
      <c r="A449" s="30" t="s">
        <v>26</v>
      </c>
      <c r="B449" s="30" t="s">
        <v>1080</v>
      </c>
      <c r="C449" s="30" t="str">
        <f t="shared" si="17"/>
        <v>QIAseq 8-Unique Dual Index Set A-G07</v>
      </c>
      <c r="D449" s="30">
        <v>55</v>
      </c>
      <c r="G449" s="30" t="s">
        <v>2354</v>
      </c>
      <c r="H449" s="30" t="s">
        <v>2354</v>
      </c>
      <c r="I449" s="30" t="s">
        <v>2354</v>
      </c>
      <c r="J449" s="30" t="s">
        <v>2354</v>
      </c>
      <c r="K449" s="30" t="s">
        <v>44</v>
      </c>
      <c r="L449" s="30" t="s">
        <v>114</v>
      </c>
      <c r="M449" s="30" t="s">
        <v>2354</v>
      </c>
      <c r="N449" s="30" t="s">
        <v>2354</v>
      </c>
      <c r="O449" s="30" t="s">
        <v>2354</v>
      </c>
      <c r="P449" s="30" t="s">
        <v>2354</v>
      </c>
      <c r="Q449" s="30" t="str">
        <f t="shared" si="18"/>
        <v>Yes</v>
      </c>
      <c r="S449" s="30" t="str">
        <f>'Input Form'!D$20</f>
        <v>QIAseq 96-Index I set A (not recommended)</v>
      </c>
      <c r="T449" s="30" t="s">
        <v>1088</v>
      </c>
      <c r="U449" s="30" t="str">
        <f t="shared" si="24"/>
        <v>QIAseq 96-Index I set A (not recommended)-G08</v>
      </c>
    </row>
    <row r="450" spans="1:21">
      <c r="A450" s="30" t="s">
        <v>26</v>
      </c>
      <c r="B450" s="30" t="s">
        <v>1081</v>
      </c>
      <c r="C450" s="30" t="str">
        <f t="shared" si="17"/>
        <v>QIAseq 8-Unique Dual Index Set A-H07</v>
      </c>
      <c r="D450" s="30">
        <v>56</v>
      </c>
      <c r="G450" s="30" t="s">
        <v>2354</v>
      </c>
      <c r="H450" s="30" t="s">
        <v>2354</v>
      </c>
      <c r="I450" s="30" t="s">
        <v>2354</v>
      </c>
      <c r="J450" s="30" t="s">
        <v>2354</v>
      </c>
      <c r="K450" s="30" t="s">
        <v>44</v>
      </c>
      <c r="L450" s="30" t="s">
        <v>121</v>
      </c>
      <c r="M450" s="30" t="s">
        <v>2354</v>
      </c>
      <c r="N450" s="30" t="s">
        <v>2354</v>
      </c>
      <c r="O450" s="30" t="s">
        <v>2354</v>
      </c>
      <c r="P450" s="30" t="s">
        <v>2354</v>
      </c>
      <c r="Q450" s="30" t="str">
        <f t="shared" si="18"/>
        <v>Yes</v>
      </c>
      <c r="S450" s="30" t="str">
        <f>'Input Form'!D$20</f>
        <v>QIAseq 96-Index I set A (not recommended)</v>
      </c>
      <c r="T450" s="30" t="s">
        <v>1089</v>
      </c>
      <c r="U450" s="30" t="str">
        <f t="shared" si="24"/>
        <v>QIAseq 96-Index I set A (not recommended)-H08</v>
      </c>
    </row>
    <row r="451" spans="1:21">
      <c r="A451" s="30" t="s">
        <v>26</v>
      </c>
      <c r="B451" s="30" t="s">
        <v>1082</v>
      </c>
      <c r="C451" s="30" t="str">
        <f t="shared" si="17"/>
        <v>QIAseq 8-Unique Dual Index Set A-A08</v>
      </c>
      <c r="D451" s="30">
        <v>57</v>
      </c>
      <c r="G451" s="30" t="s">
        <v>2354</v>
      </c>
      <c r="H451" s="30" t="s">
        <v>2354</v>
      </c>
      <c r="I451" s="30" t="s">
        <v>2354</v>
      </c>
      <c r="J451" s="30" t="s">
        <v>2354</v>
      </c>
      <c r="K451" s="30" t="s">
        <v>44</v>
      </c>
      <c r="L451" s="30" t="s">
        <v>72</v>
      </c>
      <c r="M451" s="30" t="s">
        <v>2354</v>
      </c>
      <c r="N451" s="30" t="s">
        <v>2354</v>
      </c>
      <c r="O451" s="30" t="s">
        <v>2354</v>
      </c>
      <c r="P451" s="30" t="s">
        <v>2354</v>
      </c>
      <c r="Q451" s="30" t="str">
        <f t="shared" si="18"/>
        <v>Yes</v>
      </c>
      <c r="S451" s="30" t="str">
        <f>'Input Form'!D$20</f>
        <v>QIAseq 96-Index I set A (not recommended)</v>
      </c>
      <c r="T451" s="30" t="s">
        <v>1090</v>
      </c>
      <c r="U451" s="30" t="str">
        <f>S451&amp;"-"&amp;T451</f>
        <v>QIAseq 96-Index I set A (not recommended)-A09</v>
      </c>
    </row>
    <row r="452" spans="1:21">
      <c r="A452" s="30" t="s">
        <v>26</v>
      </c>
      <c r="B452" s="30" t="s">
        <v>1083</v>
      </c>
      <c r="C452" s="30" t="str">
        <f t="shared" ref="C452:C515" si="25">A452&amp;"-"&amp;B452</f>
        <v>QIAseq 8-Unique Dual Index Set A-B08</v>
      </c>
      <c r="D452" s="30">
        <v>58</v>
      </c>
      <c r="G452" s="30" t="s">
        <v>2354</v>
      </c>
      <c r="H452" s="30" t="s">
        <v>2354</v>
      </c>
      <c r="I452" s="30" t="s">
        <v>2354</v>
      </c>
      <c r="J452" s="30" t="s">
        <v>2354</v>
      </c>
      <c r="K452" s="30" t="s">
        <v>44</v>
      </c>
      <c r="L452" s="30" t="s">
        <v>79</v>
      </c>
      <c r="M452" s="30" t="s">
        <v>2354</v>
      </c>
      <c r="N452" s="30" t="s">
        <v>2354</v>
      </c>
      <c r="O452" s="30" t="s">
        <v>2354</v>
      </c>
      <c r="P452" s="30" t="s">
        <v>2354</v>
      </c>
      <c r="Q452" s="30" t="str">
        <f t="shared" si="18"/>
        <v>Yes</v>
      </c>
      <c r="S452" s="30" t="str">
        <f>'Input Form'!D$20</f>
        <v>QIAseq 96-Index I set A (not recommended)</v>
      </c>
      <c r="T452" s="30" t="s">
        <v>1091</v>
      </c>
      <c r="U452" s="30" t="str">
        <f t="shared" ref="U452:U458" si="26">S452&amp;"-"&amp;T452</f>
        <v>QIAseq 96-Index I set A (not recommended)-B09</v>
      </c>
    </row>
    <row r="453" spans="1:21">
      <c r="A453" s="30" t="s">
        <v>26</v>
      </c>
      <c r="B453" s="30" t="s">
        <v>1084</v>
      </c>
      <c r="C453" s="30" t="str">
        <f t="shared" si="25"/>
        <v>QIAseq 8-Unique Dual Index Set A-C08</v>
      </c>
      <c r="D453" s="30">
        <v>59</v>
      </c>
      <c r="G453" s="30" t="s">
        <v>2354</v>
      </c>
      <c r="H453" s="30" t="s">
        <v>2354</v>
      </c>
      <c r="I453" s="30" t="s">
        <v>2354</v>
      </c>
      <c r="J453" s="30" t="s">
        <v>2354</v>
      </c>
      <c r="K453" s="30" t="s">
        <v>44</v>
      </c>
      <c r="L453" s="30" t="s">
        <v>86</v>
      </c>
      <c r="M453" s="30" t="s">
        <v>2354</v>
      </c>
      <c r="N453" s="30" t="s">
        <v>2354</v>
      </c>
      <c r="O453" s="30" t="s">
        <v>2354</v>
      </c>
      <c r="P453" s="30" t="s">
        <v>2354</v>
      </c>
      <c r="Q453" s="30" t="str">
        <f t="shared" si="18"/>
        <v>Yes</v>
      </c>
      <c r="S453" s="30" t="str">
        <f>'Input Form'!D$20</f>
        <v>QIAseq 96-Index I set A (not recommended)</v>
      </c>
      <c r="T453" s="30" t="s">
        <v>1092</v>
      </c>
      <c r="U453" s="30" t="str">
        <f t="shared" si="26"/>
        <v>QIAseq 96-Index I set A (not recommended)-C09</v>
      </c>
    </row>
    <row r="454" spans="1:21">
      <c r="A454" s="30" t="s">
        <v>26</v>
      </c>
      <c r="B454" s="30" t="s">
        <v>1085</v>
      </c>
      <c r="C454" s="30" t="str">
        <f t="shared" si="25"/>
        <v>QIAseq 8-Unique Dual Index Set A-D08</v>
      </c>
      <c r="D454" s="30">
        <v>60</v>
      </c>
      <c r="G454" s="30" t="s">
        <v>2354</v>
      </c>
      <c r="H454" s="30" t="s">
        <v>2354</v>
      </c>
      <c r="I454" s="30" t="s">
        <v>2354</v>
      </c>
      <c r="J454" s="30" t="s">
        <v>2354</v>
      </c>
      <c r="K454" s="30" t="s">
        <v>44</v>
      </c>
      <c r="L454" s="30" t="s">
        <v>93</v>
      </c>
      <c r="M454" s="30" t="s">
        <v>2354</v>
      </c>
      <c r="N454" s="30" t="s">
        <v>2354</v>
      </c>
      <c r="O454" s="30" t="s">
        <v>2354</v>
      </c>
      <c r="P454" s="30" t="s">
        <v>2354</v>
      </c>
      <c r="Q454" s="30" t="str">
        <f t="shared" si="18"/>
        <v>Yes</v>
      </c>
      <c r="S454" s="30" t="str">
        <f>'Input Form'!D$20</f>
        <v>QIAseq 96-Index I set A (not recommended)</v>
      </c>
      <c r="T454" s="30" t="s">
        <v>1093</v>
      </c>
      <c r="U454" s="30" t="str">
        <f t="shared" si="26"/>
        <v>QIAseq 96-Index I set A (not recommended)-D09</v>
      </c>
    </row>
    <row r="455" spans="1:21">
      <c r="A455" s="30" t="s">
        <v>26</v>
      </c>
      <c r="B455" s="30" t="s">
        <v>1086</v>
      </c>
      <c r="C455" s="30" t="str">
        <f t="shared" si="25"/>
        <v>QIAseq 8-Unique Dual Index Set A-E08</v>
      </c>
      <c r="D455" s="30">
        <v>61</v>
      </c>
      <c r="G455" s="30" t="s">
        <v>2354</v>
      </c>
      <c r="H455" s="30" t="s">
        <v>2354</v>
      </c>
      <c r="I455" s="30" t="s">
        <v>2354</v>
      </c>
      <c r="J455" s="30" t="s">
        <v>2354</v>
      </c>
      <c r="K455" s="30" t="s">
        <v>44</v>
      </c>
      <c r="L455" s="30" t="s">
        <v>100</v>
      </c>
      <c r="M455" s="30" t="s">
        <v>2354</v>
      </c>
      <c r="N455" s="30" t="s">
        <v>2354</v>
      </c>
      <c r="O455" s="30" t="s">
        <v>2354</v>
      </c>
      <c r="P455" s="30" t="s">
        <v>2354</v>
      </c>
      <c r="Q455" s="30" t="str">
        <f t="shared" si="18"/>
        <v>Yes</v>
      </c>
      <c r="S455" s="30" t="str">
        <f>'Input Form'!D$20</f>
        <v>QIAseq 96-Index I set A (not recommended)</v>
      </c>
      <c r="T455" s="30" t="s">
        <v>1094</v>
      </c>
      <c r="U455" s="30" t="str">
        <f t="shared" si="26"/>
        <v>QIAseq 96-Index I set A (not recommended)-E09</v>
      </c>
    </row>
    <row r="456" spans="1:21">
      <c r="A456" s="30" t="s">
        <v>26</v>
      </c>
      <c r="B456" s="30" t="s">
        <v>1087</v>
      </c>
      <c r="C456" s="30" t="str">
        <f t="shared" si="25"/>
        <v>QIAseq 8-Unique Dual Index Set A-F08</v>
      </c>
      <c r="D456" s="30">
        <v>62</v>
      </c>
      <c r="G456" s="30" t="s">
        <v>2354</v>
      </c>
      <c r="H456" s="30" t="s">
        <v>2354</v>
      </c>
      <c r="I456" s="30" t="s">
        <v>2354</v>
      </c>
      <c r="J456" s="30" t="s">
        <v>2354</v>
      </c>
      <c r="K456" s="30" t="s">
        <v>44</v>
      </c>
      <c r="L456" s="30" t="s">
        <v>107</v>
      </c>
      <c r="M456" s="30" t="s">
        <v>2354</v>
      </c>
      <c r="N456" s="30" t="s">
        <v>2354</v>
      </c>
      <c r="O456" s="30" t="s">
        <v>2354</v>
      </c>
      <c r="P456" s="30" t="s">
        <v>2354</v>
      </c>
      <c r="Q456" s="30" t="str">
        <f t="shared" si="18"/>
        <v>Yes</v>
      </c>
      <c r="S456" s="30" t="str">
        <f>'Input Form'!D$20</f>
        <v>QIAseq 96-Index I set A (not recommended)</v>
      </c>
      <c r="T456" s="30" t="s">
        <v>1095</v>
      </c>
      <c r="U456" s="30" t="str">
        <f t="shared" si="26"/>
        <v>QIAseq 96-Index I set A (not recommended)-F09</v>
      </c>
    </row>
    <row r="457" spans="1:21">
      <c r="A457" s="30" t="s">
        <v>26</v>
      </c>
      <c r="B457" s="30" t="s">
        <v>1088</v>
      </c>
      <c r="C457" s="30" t="str">
        <f t="shared" si="25"/>
        <v>QIAseq 8-Unique Dual Index Set A-G08</v>
      </c>
      <c r="D457" s="30">
        <v>63</v>
      </c>
      <c r="G457" s="30" t="s">
        <v>2354</v>
      </c>
      <c r="H457" s="30" t="s">
        <v>2354</v>
      </c>
      <c r="I457" s="30" t="s">
        <v>2354</v>
      </c>
      <c r="J457" s="30" t="s">
        <v>2354</v>
      </c>
      <c r="K457" s="30" t="s">
        <v>44</v>
      </c>
      <c r="L457" s="30" t="s">
        <v>114</v>
      </c>
      <c r="M457" s="30" t="s">
        <v>2354</v>
      </c>
      <c r="N457" s="30" t="s">
        <v>2354</v>
      </c>
      <c r="O457" s="30" t="s">
        <v>2354</v>
      </c>
      <c r="P457" s="30" t="s">
        <v>2354</v>
      </c>
      <c r="Q457" s="30" t="str">
        <f t="shared" si="18"/>
        <v>Yes</v>
      </c>
      <c r="S457" s="30" t="str">
        <f>'Input Form'!D$20</f>
        <v>QIAseq 96-Index I set A (not recommended)</v>
      </c>
      <c r="T457" s="30" t="s">
        <v>1096</v>
      </c>
      <c r="U457" s="30" t="str">
        <f t="shared" si="26"/>
        <v>QIAseq 96-Index I set A (not recommended)-G09</v>
      </c>
    </row>
    <row r="458" spans="1:21">
      <c r="A458" s="30" t="s">
        <v>26</v>
      </c>
      <c r="B458" s="30" t="s">
        <v>1089</v>
      </c>
      <c r="C458" s="30" t="str">
        <f t="shared" si="25"/>
        <v>QIAseq 8-Unique Dual Index Set A-H08</v>
      </c>
      <c r="D458" s="30">
        <v>64</v>
      </c>
      <c r="G458" s="30" t="s">
        <v>2354</v>
      </c>
      <c r="H458" s="30" t="s">
        <v>2354</v>
      </c>
      <c r="I458" s="30" t="s">
        <v>2354</v>
      </c>
      <c r="J458" s="30" t="s">
        <v>2354</v>
      </c>
      <c r="K458" s="30" t="s">
        <v>44</v>
      </c>
      <c r="L458" s="30" t="s">
        <v>121</v>
      </c>
      <c r="M458" s="30" t="s">
        <v>2354</v>
      </c>
      <c r="N458" s="30" t="s">
        <v>2354</v>
      </c>
      <c r="O458" s="30" t="s">
        <v>2354</v>
      </c>
      <c r="P458" s="30" t="s">
        <v>2354</v>
      </c>
      <c r="Q458" s="30" t="str">
        <f t="shared" si="18"/>
        <v>Yes</v>
      </c>
      <c r="S458" s="30" t="str">
        <f>'Input Form'!D$20</f>
        <v>QIAseq 96-Index I set A (not recommended)</v>
      </c>
      <c r="T458" s="30" t="s">
        <v>1097</v>
      </c>
      <c r="U458" s="30" t="str">
        <f t="shared" si="26"/>
        <v>QIAseq 96-Index I set A (not recommended)-H09</v>
      </c>
    </row>
    <row r="459" spans="1:21">
      <c r="A459" s="30" t="s">
        <v>26</v>
      </c>
      <c r="B459" s="30" t="s">
        <v>1090</v>
      </c>
      <c r="C459" s="30" t="str">
        <f t="shared" si="25"/>
        <v>QIAseq 8-Unique Dual Index Set A-A09</v>
      </c>
      <c r="D459" s="30">
        <v>65</v>
      </c>
      <c r="G459" s="30" t="s">
        <v>2354</v>
      </c>
      <c r="H459" s="30" t="s">
        <v>2354</v>
      </c>
      <c r="I459" s="30" t="s">
        <v>2354</v>
      </c>
      <c r="J459" s="30" t="s">
        <v>2354</v>
      </c>
      <c r="K459" s="30" t="s">
        <v>44</v>
      </c>
      <c r="L459" s="30" t="s">
        <v>72</v>
      </c>
      <c r="M459" s="30" t="s">
        <v>2354</v>
      </c>
      <c r="N459" s="30" t="s">
        <v>2354</v>
      </c>
      <c r="O459" s="30" t="s">
        <v>2354</v>
      </c>
      <c r="P459" s="30" t="s">
        <v>2354</v>
      </c>
      <c r="Q459" s="30" t="str">
        <f t="shared" si="18"/>
        <v>Yes</v>
      </c>
      <c r="S459" s="30" t="str">
        <f>'Input Form'!D$20</f>
        <v>QIAseq 96-Index I set A (not recommended)</v>
      </c>
      <c r="T459" s="30" t="s">
        <v>1098</v>
      </c>
      <c r="U459" s="30" t="str">
        <f>S459&amp;"-"&amp;T459</f>
        <v>QIAseq 96-Index I set A (not recommended)-A10</v>
      </c>
    </row>
    <row r="460" spans="1:21">
      <c r="A460" s="30" t="s">
        <v>26</v>
      </c>
      <c r="B460" s="30" t="s">
        <v>1091</v>
      </c>
      <c r="C460" s="30" t="str">
        <f t="shared" si="25"/>
        <v>QIAseq 8-Unique Dual Index Set A-B09</v>
      </c>
      <c r="D460" s="30">
        <v>66</v>
      </c>
      <c r="G460" s="30" t="s">
        <v>2354</v>
      </c>
      <c r="H460" s="30" t="s">
        <v>2354</v>
      </c>
      <c r="I460" s="30" t="s">
        <v>2354</v>
      </c>
      <c r="J460" s="30" t="s">
        <v>2354</v>
      </c>
      <c r="K460" s="30" t="s">
        <v>44</v>
      </c>
      <c r="L460" s="30" t="s">
        <v>79</v>
      </c>
      <c r="M460" s="30" t="s">
        <v>2354</v>
      </c>
      <c r="N460" s="30" t="s">
        <v>2354</v>
      </c>
      <c r="O460" s="30" t="s">
        <v>2354</v>
      </c>
      <c r="P460" s="30" t="s">
        <v>2354</v>
      </c>
      <c r="Q460" s="30" t="str">
        <f t="shared" si="18"/>
        <v>Yes</v>
      </c>
      <c r="S460" s="30" t="str">
        <f>'Input Form'!D$20</f>
        <v>QIAseq 96-Index I set A (not recommended)</v>
      </c>
      <c r="T460" s="30" t="s">
        <v>1099</v>
      </c>
      <c r="U460" s="30" t="str">
        <f t="shared" ref="U460:U466" si="27">S460&amp;"-"&amp;T460</f>
        <v>QIAseq 96-Index I set A (not recommended)-B10</v>
      </c>
    </row>
    <row r="461" spans="1:21">
      <c r="A461" s="30" t="s">
        <v>26</v>
      </c>
      <c r="B461" s="30" t="s">
        <v>1092</v>
      </c>
      <c r="C461" s="30" t="str">
        <f t="shared" si="25"/>
        <v>QIAseq 8-Unique Dual Index Set A-C09</v>
      </c>
      <c r="D461" s="30">
        <v>67</v>
      </c>
      <c r="G461" s="30" t="s">
        <v>2354</v>
      </c>
      <c r="H461" s="30" t="s">
        <v>2354</v>
      </c>
      <c r="I461" s="30" t="s">
        <v>2354</v>
      </c>
      <c r="J461" s="30" t="s">
        <v>2354</v>
      </c>
      <c r="K461" s="30" t="s">
        <v>44</v>
      </c>
      <c r="L461" s="30" t="s">
        <v>86</v>
      </c>
      <c r="M461" s="30" t="s">
        <v>2354</v>
      </c>
      <c r="N461" s="30" t="s">
        <v>2354</v>
      </c>
      <c r="O461" s="30" t="s">
        <v>2354</v>
      </c>
      <c r="P461" s="30" t="s">
        <v>2354</v>
      </c>
      <c r="Q461" s="30" t="str">
        <f t="shared" si="18"/>
        <v>Yes</v>
      </c>
      <c r="S461" s="30" t="str">
        <f>'Input Form'!D$20</f>
        <v>QIAseq 96-Index I set A (not recommended)</v>
      </c>
      <c r="T461" s="30" t="s">
        <v>1100</v>
      </c>
      <c r="U461" s="30" t="str">
        <f t="shared" si="27"/>
        <v>QIAseq 96-Index I set A (not recommended)-C10</v>
      </c>
    </row>
    <row r="462" spans="1:21">
      <c r="A462" s="30" t="s">
        <v>26</v>
      </c>
      <c r="B462" s="30" t="s">
        <v>1093</v>
      </c>
      <c r="C462" s="30" t="str">
        <f t="shared" si="25"/>
        <v>QIAseq 8-Unique Dual Index Set A-D09</v>
      </c>
      <c r="D462" s="30">
        <v>68</v>
      </c>
      <c r="G462" s="30" t="s">
        <v>2354</v>
      </c>
      <c r="H462" s="30" t="s">
        <v>2354</v>
      </c>
      <c r="I462" s="30" t="s">
        <v>2354</v>
      </c>
      <c r="J462" s="30" t="s">
        <v>2354</v>
      </c>
      <c r="K462" s="30" t="s">
        <v>44</v>
      </c>
      <c r="L462" s="30" t="s">
        <v>93</v>
      </c>
      <c r="M462" s="30" t="s">
        <v>2354</v>
      </c>
      <c r="N462" s="30" t="s">
        <v>2354</v>
      </c>
      <c r="O462" s="30" t="s">
        <v>2354</v>
      </c>
      <c r="P462" s="30" t="s">
        <v>2354</v>
      </c>
      <c r="Q462" s="30" t="str">
        <f t="shared" si="18"/>
        <v>Yes</v>
      </c>
      <c r="S462" s="30" t="str">
        <f>'Input Form'!D$20</f>
        <v>QIAseq 96-Index I set A (not recommended)</v>
      </c>
      <c r="T462" s="30" t="s">
        <v>1101</v>
      </c>
      <c r="U462" s="30" t="str">
        <f t="shared" si="27"/>
        <v>QIAseq 96-Index I set A (not recommended)-D10</v>
      </c>
    </row>
    <row r="463" spans="1:21">
      <c r="A463" s="30" t="s">
        <v>26</v>
      </c>
      <c r="B463" s="30" t="s">
        <v>1094</v>
      </c>
      <c r="C463" s="30" t="str">
        <f t="shared" si="25"/>
        <v>QIAseq 8-Unique Dual Index Set A-E09</v>
      </c>
      <c r="D463" s="30">
        <v>69</v>
      </c>
      <c r="G463" s="30" t="s">
        <v>2354</v>
      </c>
      <c r="H463" s="30" t="s">
        <v>2354</v>
      </c>
      <c r="I463" s="30" t="s">
        <v>2354</v>
      </c>
      <c r="J463" s="30" t="s">
        <v>2354</v>
      </c>
      <c r="K463" s="30" t="s">
        <v>44</v>
      </c>
      <c r="L463" s="30" t="s">
        <v>100</v>
      </c>
      <c r="M463" s="30" t="s">
        <v>2354</v>
      </c>
      <c r="N463" s="30" t="s">
        <v>2354</v>
      </c>
      <c r="O463" s="30" t="s">
        <v>2354</v>
      </c>
      <c r="P463" s="30" t="s">
        <v>2354</v>
      </c>
      <c r="Q463" s="30" t="str">
        <f t="shared" si="18"/>
        <v>Yes</v>
      </c>
      <c r="S463" s="30" t="str">
        <f>'Input Form'!D$20</f>
        <v>QIAseq 96-Index I set A (not recommended)</v>
      </c>
      <c r="T463" s="30" t="s">
        <v>1102</v>
      </c>
      <c r="U463" s="30" t="str">
        <f t="shared" si="27"/>
        <v>QIAseq 96-Index I set A (not recommended)-E10</v>
      </c>
    </row>
    <row r="464" spans="1:21">
      <c r="A464" s="30" t="s">
        <v>26</v>
      </c>
      <c r="B464" s="30" t="s">
        <v>1095</v>
      </c>
      <c r="C464" s="30" t="str">
        <f t="shared" si="25"/>
        <v>QIAseq 8-Unique Dual Index Set A-F09</v>
      </c>
      <c r="D464" s="30">
        <v>70</v>
      </c>
      <c r="G464" s="30" t="s">
        <v>2354</v>
      </c>
      <c r="H464" s="30" t="s">
        <v>2354</v>
      </c>
      <c r="I464" s="30" t="s">
        <v>2354</v>
      </c>
      <c r="J464" s="30" t="s">
        <v>2354</v>
      </c>
      <c r="K464" s="30" t="s">
        <v>44</v>
      </c>
      <c r="L464" s="30" t="s">
        <v>107</v>
      </c>
      <c r="M464" s="30" t="s">
        <v>2354</v>
      </c>
      <c r="N464" s="30" t="s">
        <v>2354</v>
      </c>
      <c r="O464" s="30" t="s">
        <v>2354</v>
      </c>
      <c r="P464" s="30" t="s">
        <v>2354</v>
      </c>
      <c r="Q464" s="30" t="str">
        <f t="shared" si="18"/>
        <v>Yes</v>
      </c>
      <c r="S464" s="30" t="str">
        <f>'Input Form'!D$20</f>
        <v>QIAseq 96-Index I set A (not recommended)</v>
      </c>
      <c r="T464" s="30" t="s">
        <v>1103</v>
      </c>
      <c r="U464" s="30" t="str">
        <f t="shared" si="27"/>
        <v>QIAseq 96-Index I set A (not recommended)-F10</v>
      </c>
    </row>
    <row r="465" spans="1:21">
      <c r="A465" s="30" t="s">
        <v>26</v>
      </c>
      <c r="B465" s="30" t="s">
        <v>1096</v>
      </c>
      <c r="C465" s="30" t="str">
        <f t="shared" si="25"/>
        <v>QIAseq 8-Unique Dual Index Set A-G09</v>
      </c>
      <c r="D465" s="30">
        <v>71</v>
      </c>
      <c r="G465" s="30" t="s">
        <v>2354</v>
      </c>
      <c r="H465" s="30" t="s">
        <v>2354</v>
      </c>
      <c r="I465" s="30" t="s">
        <v>2354</v>
      </c>
      <c r="J465" s="30" t="s">
        <v>2354</v>
      </c>
      <c r="K465" s="30" t="s">
        <v>44</v>
      </c>
      <c r="L465" s="30" t="s">
        <v>114</v>
      </c>
      <c r="M465" s="30" t="s">
        <v>2354</v>
      </c>
      <c r="N465" s="30" t="s">
        <v>2354</v>
      </c>
      <c r="O465" s="30" t="s">
        <v>2354</v>
      </c>
      <c r="P465" s="30" t="s">
        <v>2354</v>
      </c>
      <c r="Q465" s="30" t="str">
        <f t="shared" si="18"/>
        <v>Yes</v>
      </c>
      <c r="S465" s="30" t="str">
        <f>'Input Form'!D$20</f>
        <v>QIAseq 96-Index I set A (not recommended)</v>
      </c>
      <c r="T465" s="30" t="s">
        <v>1104</v>
      </c>
      <c r="U465" s="30" t="str">
        <f t="shared" si="27"/>
        <v>QIAseq 96-Index I set A (not recommended)-G10</v>
      </c>
    </row>
    <row r="466" spans="1:21">
      <c r="A466" s="30" t="s">
        <v>26</v>
      </c>
      <c r="B466" s="30" t="s">
        <v>1097</v>
      </c>
      <c r="C466" s="30" t="str">
        <f t="shared" si="25"/>
        <v>QIAseq 8-Unique Dual Index Set A-H09</v>
      </c>
      <c r="D466" s="30">
        <v>72</v>
      </c>
      <c r="G466" s="30" t="s">
        <v>2354</v>
      </c>
      <c r="H466" s="30" t="s">
        <v>2354</v>
      </c>
      <c r="I466" s="30" t="s">
        <v>2354</v>
      </c>
      <c r="J466" s="30" t="s">
        <v>2354</v>
      </c>
      <c r="K466" s="30" t="s">
        <v>44</v>
      </c>
      <c r="L466" s="30" t="s">
        <v>121</v>
      </c>
      <c r="M466" s="30" t="s">
        <v>2354</v>
      </c>
      <c r="N466" s="30" t="s">
        <v>2354</v>
      </c>
      <c r="O466" s="30" t="s">
        <v>2354</v>
      </c>
      <c r="P466" s="30" t="s">
        <v>2354</v>
      </c>
      <c r="Q466" s="30" t="str">
        <f t="shared" si="18"/>
        <v>Yes</v>
      </c>
      <c r="S466" s="30" t="str">
        <f>'Input Form'!D$20</f>
        <v>QIAseq 96-Index I set A (not recommended)</v>
      </c>
      <c r="T466" s="30" t="s">
        <v>1105</v>
      </c>
      <c r="U466" s="30" t="str">
        <f t="shared" si="27"/>
        <v>QIAseq 96-Index I set A (not recommended)-H10</v>
      </c>
    </row>
    <row r="467" spans="1:21">
      <c r="A467" s="30" t="s">
        <v>26</v>
      </c>
      <c r="B467" s="30" t="s">
        <v>1098</v>
      </c>
      <c r="C467" s="30" t="str">
        <f t="shared" si="25"/>
        <v>QIAseq 8-Unique Dual Index Set A-A10</v>
      </c>
      <c r="D467" s="30">
        <v>73</v>
      </c>
      <c r="G467" s="30" t="s">
        <v>2354</v>
      </c>
      <c r="H467" s="30" t="s">
        <v>2354</v>
      </c>
      <c r="I467" s="30" t="s">
        <v>2354</v>
      </c>
      <c r="J467" s="30" t="s">
        <v>2354</v>
      </c>
      <c r="K467" s="30" t="s">
        <v>44</v>
      </c>
      <c r="L467" s="30" t="s">
        <v>72</v>
      </c>
      <c r="M467" s="30" t="s">
        <v>2354</v>
      </c>
      <c r="N467" s="30" t="s">
        <v>2354</v>
      </c>
      <c r="O467" s="30" t="s">
        <v>2354</v>
      </c>
      <c r="P467" s="30" t="s">
        <v>2354</v>
      </c>
      <c r="Q467" s="30" t="str">
        <f t="shared" ref="Q467:Q530" si="28">IF(N467=O467, "Yes", "?")</f>
        <v>Yes</v>
      </c>
      <c r="S467" s="30" t="str">
        <f>'Input Form'!D$20</f>
        <v>QIAseq 96-Index I set A (not recommended)</v>
      </c>
      <c r="T467" s="30" t="s">
        <v>1106</v>
      </c>
      <c r="U467" s="30" t="str">
        <f>S467&amp;"-"&amp;T467</f>
        <v>QIAseq 96-Index I set A (not recommended)-A11</v>
      </c>
    </row>
    <row r="468" spans="1:21">
      <c r="A468" s="30" t="s">
        <v>26</v>
      </c>
      <c r="B468" s="30" t="s">
        <v>1099</v>
      </c>
      <c r="C468" s="30" t="str">
        <f t="shared" si="25"/>
        <v>QIAseq 8-Unique Dual Index Set A-B10</v>
      </c>
      <c r="D468" s="30">
        <v>74</v>
      </c>
      <c r="G468" s="30" t="s">
        <v>2354</v>
      </c>
      <c r="H468" s="30" t="s">
        <v>2354</v>
      </c>
      <c r="I468" s="30" t="s">
        <v>2354</v>
      </c>
      <c r="J468" s="30" t="s">
        <v>2354</v>
      </c>
      <c r="K468" s="30" t="s">
        <v>44</v>
      </c>
      <c r="L468" s="30" t="s">
        <v>79</v>
      </c>
      <c r="M468" s="30" t="s">
        <v>2354</v>
      </c>
      <c r="N468" s="30" t="s">
        <v>2354</v>
      </c>
      <c r="O468" s="30" t="s">
        <v>2354</v>
      </c>
      <c r="P468" s="30" t="s">
        <v>2354</v>
      </c>
      <c r="Q468" s="30" t="str">
        <f t="shared" si="28"/>
        <v>Yes</v>
      </c>
      <c r="S468" s="30" t="str">
        <f>'Input Form'!D$20</f>
        <v>QIAseq 96-Index I set A (not recommended)</v>
      </c>
      <c r="T468" s="30" t="s">
        <v>1107</v>
      </c>
      <c r="U468" s="30" t="str">
        <f t="shared" ref="U468:U474" si="29">S468&amp;"-"&amp;T468</f>
        <v>QIAseq 96-Index I set A (not recommended)-B11</v>
      </c>
    </row>
    <row r="469" spans="1:21">
      <c r="A469" s="30" t="s">
        <v>26</v>
      </c>
      <c r="B469" s="30" t="s">
        <v>1100</v>
      </c>
      <c r="C469" s="30" t="str">
        <f t="shared" si="25"/>
        <v>QIAseq 8-Unique Dual Index Set A-C10</v>
      </c>
      <c r="D469" s="30">
        <v>75</v>
      </c>
      <c r="G469" s="30" t="s">
        <v>2354</v>
      </c>
      <c r="H469" s="30" t="s">
        <v>2354</v>
      </c>
      <c r="I469" s="30" t="s">
        <v>2354</v>
      </c>
      <c r="J469" s="30" t="s">
        <v>2354</v>
      </c>
      <c r="K469" s="30" t="s">
        <v>44</v>
      </c>
      <c r="L469" s="30" t="s">
        <v>86</v>
      </c>
      <c r="M469" s="30" t="s">
        <v>2354</v>
      </c>
      <c r="N469" s="30" t="s">
        <v>2354</v>
      </c>
      <c r="O469" s="30" t="s">
        <v>2354</v>
      </c>
      <c r="P469" s="30" t="s">
        <v>2354</v>
      </c>
      <c r="Q469" s="30" t="str">
        <f t="shared" si="28"/>
        <v>Yes</v>
      </c>
      <c r="S469" s="30" t="str">
        <f>'Input Form'!D$20</f>
        <v>QIAseq 96-Index I set A (not recommended)</v>
      </c>
      <c r="T469" s="30" t="s">
        <v>1108</v>
      </c>
      <c r="U469" s="30" t="str">
        <f t="shared" si="29"/>
        <v>QIAseq 96-Index I set A (not recommended)-C11</v>
      </c>
    </row>
    <row r="470" spans="1:21">
      <c r="A470" s="30" t="s">
        <v>26</v>
      </c>
      <c r="B470" s="30" t="s">
        <v>1101</v>
      </c>
      <c r="C470" s="30" t="str">
        <f t="shared" si="25"/>
        <v>QIAseq 8-Unique Dual Index Set A-D10</v>
      </c>
      <c r="D470" s="30">
        <v>76</v>
      </c>
      <c r="G470" s="30" t="s">
        <v>2354</v>
      </c>
      <c r="H470" s="30" t="s">
        <v>2354</v>
      </c>
      <c r="I470" s="30" t="s">
        <v>2354</v>
      </c>
      <c r="J470" s="30" t="s">
        <v>2354</v>
      </c>
      <c r="K470" s="30" t="s">
        <v>44</v>
      </c>
      <c r="L470" s="30" t="s">
        <v>93</v>
      </c>
      <c r="M470" s="30" t="s">
        <v>2354</v>
      </c>
      <c r="N470" s="30" t="s">
        <v>2354</v>
      </c>
      <c r="O470" s="30" t="s">
        <v>2354</v>
      </c>
      <c r="P470" s="30" t="s">
        <v>2354</v>
      </c>
      <c r="Q470" s="30" t="str">
        <f t="shared" si="28"/>
        <v>Yes</v>
      </c>
      <c r="S470" s="30" t="str">
        <f>'Input Form'!D$20</f>
        <v>QIAseq 96-Index I set A (not recommended)</v>
      </c>
      <c r="T470" s="30" t="s">
        <v>1109</v>
      </c>
      <c r="U470" s="30" t="str">
        <f t="shared" si="29"/>
        <v>QIAseq 96-Index I set A (not recommended)-D11</v>
      </c>
    </row>
    <row r="471" spans="1:21">
      <c r="A471" s="30" t="s">
        <v>26</v>
      </c>
      <c r="B471" s="30" t="s">
        <v>1102</v>
      </c>
      <c r="C471" s="30" t="str">
        <f t="shared" si="25"/>
        <v>QIAseq 8-Unique Dual Index Set A-E10</v>
      </c>
      <c r="D471" s="30">
        <v>77</v>
      </c>
      <c r="G471" s="30" t="s">
        <v>2354</v>
      </c>
      <c r="H471" s="30" t="s">
        <v>2354</v>
      </c>
      <c r="I471" s="30" t="s">
        <v>2354</v>
      </c>
      <c r="J471" s="30" t="s">
        <v>2354</v>
      </c>
      <c r="K471" s="30" t="s">
        <v>44</v>
      </c>
      <c r="L471" s="30" t="s">
        <v>100</v>
      </c>
      <c r="M471" s="30" t="s">
        <v>2354</v>
      </c>
      <c r="N471" s="30" t="s">
        <v>2354</v>
      </c>
      <c r="O471" s="30" t="s">
        <v>2354</v>
      </c>
      <c r="P471" s="30" t="s">
        <v>2354</v>
      </c>
      <c r="Q471" s="30" t="str">
        <f t="shared" si="28"/>
        <v>Yes</v>
      </c>
      <c r="S471" s="30" t="str">
        <f>'Input Form'!D$20</f>
        <v>QIAseq 96-Index I set A (not recommended)</v>
      </c>
      <c r="T471" s="30" t="s">
        <v>1110</v>
      </c>
      <c r="U471" s="30" t="str">
        <f t="shared" si="29"/>
        <v>QIAseq 96-Index I set A (not recommended)-E11</v>
      </c>
    </row>
    <row r="472" spans="1:21">
      <c r="A472" s="30" t="s">
        <v>26</v>
      </c>
      <c r="B472" s="30" t="s">
        <v>1103</v>
      </c>
      <c r="C472" s="30" t="str">
        <f t="shared" si="25"/>
        <v>QIAseq 8-Unique Dual Index Set A-F10</v>
      </c>
      <c r="D472" s="30">
        <v>78</v>
      </c>
      <c r="G472" s="30" t="s">
        <v>2354</v>
      </c>
      <c r="H472" s="30" t="s">
        <v>2354</v>
      </c>
      <c r="I472" s="30" t="s">
        <v>2354</v>
      </c>
      <c r="J472" s="30" t="s">
        <v>2354</v>
      </c>
      <c r="K472" s="30" t="s">
        <v>44</v>
      </c>
      <c r="L472" s="30" t="s">
        <v>107</v>
      </c>
      <c r="M472" s="30" t="s">
        <v>2354</v>
      </c>
      <c r="N472" s="30" t="s">
        <v>2354</v>
      </c>
      <c r="O472" s="30" t="s">
        <v>2354</v>
      </c>
      <c r="P472" s="30" t="s">
        <v>2354</v>
      </c>
      <c r="Q472" s="30" t="str">
        <f t="shared" si="28"/>
        <v>Yes</v>
      </c>
      <c r="S472" s="30" t="str">
        <f>'Input Form'!D$20</f>
        <v>QIAseq 96-Index I set A (not recommended)</v>
      </c>
      <c r="T472" s="30" t="s">
        <v>1111</v>
      </c>
      <c r="U472" s="30" t="str">
        <f t="shared" si="29"/>
        <v>QIAseq 96-Index I set A (not recommended)-F11</v>
      </c>
    </row>
    <row r="473" spans="1:21">
      <c r="A473" s="30" t="s">
        <v>26</v>
      </c>
      <c r="B473" s="30" t="s">
        <v>1104</v>
      </c>
      <c r="C473" s="30" t="str">
        <f t="shared" si="25"/>
        <v>QIAseq 8-Unique Dual Index Set A-G10</v>
      </c>
      <c r="D473" s="30">
        <v>79</v>
      </c>
      <c r="G473" s="30" t="s">
        <v>2354</v>
      </c>
      <c r="H473" s="30" t="s">
        <v>2354</v>
      </c>
      <c r="I473" s="30" t="s">
        <v>2354</v>
      </c>
      <c r="J473" s="30" t="s">
        <v>2354</v>
      </c>
      <c r="K473" s="30" t="s">
        <v>44</v>
      </c>
      <c r="L473" s="30" t="s">
        <v>114</v>
      </c>
      <c r="M473" s="30" t="s">
        <v>2354</v>
      </c>
      <c r="N473" s="30" t="s">
        <v>2354</v>
      </c>
      <c r="O473" s="30" t="s">
        <v>2354</v>
      </c>
      <c r="P473" s="30" t="s">
        <v>2354</v>
      </c>
      <c r="Q473" s="30" t="str">
        <f t="shared" si="28"/>
        <v>Yes</v>
      </c>
      <c r="S473" s="30" t="str">
        <f>'Input Form'!D$20</f>
        <v>QIAseq 96-Index I set A (not recommended)</v>
      </c>
      <c r="T473" s="30" t="s">
        <v>1112</v>
      </c>
      <c r="U473" s="30" t="str">
        <f t="shared" si="29"/>
        <v>QIAseq 96-Index I set A (not recommended)-G11</v>
      </c>
    </row>
    <row r="474" spans="1:21">
      <c r="A474" s="30" t="s">
        <v>26</v>
      </c>
      <c r="B474" s="30" t="s">
        <v>1105</v>
      </c>
      <c r="C474" s="30" t="str">
        <f t="shared" si="25"/>
        <v>QIAseq 8-Unique Dual Index Set A-H10</v>
      </c>
      <c r="D474" s="30">
        <v>80</v>
      </c>
      <c r="G474" s="30" t="s">
        <v>2354</v>
      </c>
      <c r="H474" s="30" t="s">
        <v>2354</v>
      </c>
      <c r="I474" s="30" t="s">
        <v>2354</v>
      </c>
      <c r="J474" s="30" t="s">
        <v>2354</v>
      </c>
      <c r="K474" s="30" t="s">
        <v>44</v>
      </c>
      <c r="L474" s="30" t="s">
        <v>121</v>
      </c>
      <c r="M474" s="30" t="s">
        <v>2354</v>
      </c>
      <c r="N474" s="30" t="s">
        <v>2354</v>
      </c>
      <c r="O474" s="30" t="s">
        <v>2354</v>
      </c>
      <c r="P474" s="30" t="s">
        <v>2354</v>
      </c>
      <c r="Q474" s="30" t="str">
        <f t="shared" si="28"/>
        <v>Yes</v>
      </c>
      <c r="S474" s="30" t="str">
        <f>'Input Form'!D$20</f>
        <v>QIAseq 96-Index I set A (not recommended)</v>
      </c>
      <c r="T474" s="30" t="s">
        <v>1113</v>
      </c>
      <c r="U474" s="30" t="str">
        <f t="shared" si="29"/>
        <v>QIAseq 96-Index I set A (not recommended)-H11</v>
      </c>
    </row>
    <row r="475" spans="1:21">
      <c r="A475" s="30" t="s">
        <v>26</v>
      </c>
      <c r="B475" s="30" t="s">
        <v>1106</v>
      </c>
      <c r="C475" s="30" t="str">
        <f t="shared" si="25"/>
        <v>QIAseq 8-Unique Dual Index Set A-A11</v>
      </c>
      <c r="D475" s="30">
        <v>81</v>
      </c>
      <c r="G475" s="30" t="s">
        <v>2354</v>
      </c>
      <c r="H475" s="30" t="s">
        <v>2354</v>
      </c>
      <c r="I475" s="30" t="s">
        <v>2354</v>
      </c>
      <c r="J475" s="30" t="s">
        <v>2354</v>
      </c>
      <c r="K475" s="30" t="s">
        <v>44</v>
      </c>
      <c r="L475" s="30" t="s">
        <v>72</v>
      </c>
      <c r="M475" s="30" t="s">
        <v>2354</v>
      </c>
      <c r="N475" s="30" t="s">
        <v>2354</v>
      </c>
      <c r="O475" s="30" t="s">
        <v>2354</v>
      </c>
      <c r="P475" s="30" t="s">
        <v>2354</v>
      </c>
      <c r="Q475" s="30" t="str">
        <f t="shared" si="28"/>
        <v>Yes</v>
      </c>
      <c r="S475" s="30" t="str">
        <f>'Input Form'!D$20</f>
        <v>QIAseq 96-Index I set A (not recommended)</v>
      </c>
      <c r="T475" s="30" t="s">
        <v>1114</v>
      </c>
      <c r="U475" s="30" t="str">
        <f>S475&amp;"-"&amp;T475</f>
        <v>QIAseq 96-Index I set A (not recommended)-A12</v>
      </c>
    </row>
    <row r="476" spans="1:21">
      <c r="A476" s="30" t="s">
        <v>26</v>
      </c>
      <c r="B476" s="30" t="s">
        <v>1107</v>
      </c>
      <c r="C476" s="30" t="str">
        <f t="shared" si="25"/>
        <v>QIAseq 8-Unique Dual Index Set A-B11</v>
      </c>
      <c r="D476" s="30">
        <v>82</v>
      </c>
      <c r="G476" s="30" t="s">
        <v>2354</v>
      </c>
      <c r="H476" s="30" t="s">
        <v>2354</v>
      </c>
      <c r="I476" s="30" t="s">
        <v>2354</v>
      </c>
      <c r="J476" s="30" t="s">
        <v>2354</v>
      </c>
      <c r="K476" s="30" t="s">
        <v>44</v>
      </c>
      <c r="L476" s="30" t="s">
        <v>79</v>
      </c>
      <c r="M476" s="30" t="s">
        <v>2354</v>
      </c>
      <c r="N476" s="30" t="s">
        <v>2354</v>
      </c>
      <c r="O476" s="30" t="s">
        <v>2354</v>
      </c>
      <c r="P476" s="30" t="s">
        <v>2354</v>
      </c>
      <c r="Q476" s="30" t="str">
        <f t="shared" si="28"/>
        <v>Yes</v>
      </c>
      <c r="S476" s="30" t="str">
        <f>'Input Form'!D$20</f>
        <v>QIAseq 96-Index I set A (not recommended)</v>
      </c>
      <c r="T476" s="30" t="s">
        <v>1115</v>
      </c>
      <c r="U476" s="30" t="str">
        <f t="shared" ref="U476:U482" si="30">S476&amp;"-"&amp;T476</f>
        <v>QIAseq 96-Index I set A (not recommended)-B12</v>
      </c>
    </row>
    <row r="477" spans="1:21">
      <c r="A477" s="30" t="s">
        <v>26</v>
      </c>
      <c r="B477" s="30" t="s">
        <v>1108</v>
      </c>
      <c r="C477" s="30" t="str">
        <f t="shared" si="25"/>
        <v>QIAseq 8-Unique Dual Index Set A-C11</v>
      </c>
      <c r="D477" s="30">
        <v>83</v>
      </c>
      <c r="G477" s="30" t="s">
        <v>2354</v>
      </c>
      <c r="H477" s="30" t="s">
        <v>2354</v>
      </c>
      <c r="I477" s="30" t="s">
        <v>2354</v>
      </c>
      <c r="J477" s="30" t="s">
        <v>2354</v>
      </c>
      <c r="K477" s="30" t="s">
        <v>44</v>
      </c>
      <c r="L477" s="30" t="s">
        <v>86</v>
      </c>
      <c r="M477" s="30" t="s">
        <v>2354</v>
      </c>
      <c r="N477" s="30" t="s">
        <v>2354</v>
      </c>
      <c r="O477" s="30" t="s">
        <v>2354</v>
      </c>
      <c r="P477" s="30" t="s">
        <v>2354</v>
      </c>
      <c r="Q477" s="30" t="str">
        <f t="shared" si="28"/>
        <v>Yes</v>
      </c>
      <c r="S477" s="30" t="str">
        <f>'Input Form'!D$20</f>
        <v>QIAseq 96-Index I set A (not recommended)</v>
      </c>
      <c r="T477" s="30" t="s">
        <v>1116</v>
      </c>
      <c r="U477" s="30" t="str">
        <f t="shared" si="30"/>
        <v>QIAseq 96-Index I set A (not recommended)-C12</v>
      </c>
    </row>
    <row r="478" spans="1:21">
      <c r="A478" s="30" t="s">
        <v>26</v>
      </c>
      <c r="B478" s="30" t="s">
        <v>1109</v>
      </c>
      <c r="C478" s="30" t="str">
        <f t="shared" si="25"/>
        <v>QIAseq 8-Unique Dual Index Set A-D11</v>
      </c>
      <c r="D478" s="30">
        <v>84</v>
      </c>
      <c r="G478" s="30" t="s">
        <v>2354</v>
      </c>
      <c r="H478" s="30" t="s">
        <v>2354</v>
      </c>
      <c r="I478" s="30" t="s">
        <v>2354</v>
      </c>
      <c r="J478" s="30" t="s">
        <v>2354</v>
      </c>
      <c r="K478" s="30" t="s">
        <v>44</v>
      </c>
      <c r="L478" s="30" t="s">
        <v>93</v>
      </c>
      <c r="M478" s="30" t="s">
        <v>2354</v>
      </c>
      <c r="N478" s="30" t="s">
        <v>2354</v>
      </c>
      <c r="O478" s="30" t="s">
        <v>2354</v>
      </c>
      <c r="P478" s="30" t="s">
        <v>2354</v>
      </c>
      <c r="Q478" s="30" t="str">
        <f t="shared" si="28"/>
        <v>Yes</v>
      </c>
      <c r="S478" s="30" t="str">
        <f>'Input Form'!D$20</f>
        <v>QIAseq 96-Index I set A (not recommended)</v>
      </c>
      <c r="T478" s="30" t="s">
        <v>1117</v>
      </c>
      <c r="U478" s="30" t="str">
        <f t="shared" si="30"/>
        <v>QIAseq 96-Index I set A (not recommended)-D12</v>
      </c>
    </row>
    <row r="479" spans="1:21">
      <c r="A479" s="30" t="s">
        <v>26</v>
      </c>
      <c r="B479" s="30" t="s">
        <v>1110</v>
      </c>
      <c r="C479" s="30" t="str">
        <f t="shared" si="25"/>
        <v>QIAseq 8-Unique Dual Index Set A-E11</v>
      </c>
      <c r="D479" s="30">
        <v>85</v>
      </c>
      <c r="G479" s="30" t="s">
        <v>2354</v>
      </c>
      <c r="H479" s="30" t="s">
        <v>2354</v>
      </c>
      <c r="I479" s="30" t="s">
        <v>2354</v>
      </c>
      <c r="J479" s="30" t="s">
        <v>2354</v>
      </c>
      <c r="K479" s="30" t="s">
        <v>44</v>
      </c>
      <c r="L479" s="30" t="s">
        <v>100</v>
      </c>
      <c r="M479" s="30" t="s">
        <v>2354</v>
      </c>
      <c r="N479" s="30" t="s">
        <v>2354</v>
      </c>
      <c r="O479" s="30" t="s">
        <v>2354</v>
      </c>
      <c r="P479" s="30" t="s">
        <v>2354</v>
      </c>
      <c r="Q479" s="30" t="str">
        <f t="shared" si="28"/>
        <v>Yes</v>
      </c>
      <c r="S479" s="30" t="str">
        <f>'Input Form'!D$20</f>
        <v>QIAseq 96-Index I set A (not recommended)</v>
      </c>
      <c r="T479" s="30" t="s">
        <v>1118</v>
      </c>
      <c r="U479" s="30" t="str">
        <f t="shared" si="30"/>
        <v>QIAseq 96-Index I set A (not recommended)-E12</v>
      </c>
    </row>
    <row r="480" spans="1:21">
      <c r="A480" s="30" t="s">
        <v>26</v>
      </c>
      <c r="B480" s="30" t="s">
        <v>1111</v>
      </c>
      <c r="C480" s="30" t="str">
        <f t="shared" si="25"/>
        <v>QIAseq 8-Unique Dual Index Set A-F11</v>
      </c>
      <c r="D480" s="30">
        <v>86</v>
      </c>
      <c r="G480" s="30" t="s">
        <v>2354</v>
      </c>
      <c r="H480" s="30" t="s">
        <v>2354</v>
      </c>
      <c r="I480" s="30" t="s">
        <v>2354</v>
      </c>
      <c r="J480" s="30" t="s">
        <v>2354</v>
      </c>
      <c r="K480" s="30" t="s">
        <v>44</v>
      </c>
      <c r="L480" s="30" t="s">
        <v>107</v>
      </c>
      <c r="M480" s="30" t="s">
        <v>2354</v>
      </c>
      <c r="N480" s="30" t="s">
        <v>2354</v>
      </c>
      <c r="O480" s="30" t="s">
        <v>2354</v>
      </c>
      <c r="P480" s="30" t="s">
        <v>2354</v>
      </c>
      <c r="Q480" s="30" t="str">
        <f t="shared" si="28"/>
        <v>Yes</v>
      </c>
      <c r="S480" s="30" t="str">
        <f>'Input Form'!D$20</f>
        <v>QIAseq 96-Index I set A (not recommended)</v>
      </c>
      <c r="T480" s="30" t="s">
        <v>1119</v>
      </c>
      <c r="U480" s="30" t="str">
        <f t="shared" si="30"/>
        <v>QIAseq 96-Index I set A (not recommended)-F12</v>
      </c>
    </row>
    <row r="481" spans="1:21">
      <c r="A481" s="30" t="s">
        <v>26</v>
      </c>
      <c r="B481" s="30" t="s">
        <v>1112</v>
      </c>
      <c r="C481" s="30" t="str">
        <f t="shared" si="25"/>
        <v>QIAseq 8-Unique Dual Index Set A-G11</v>
      </c>
      <c r="D481" s="30">
        <v>87</v>
      </c>
      <c r="G481" s="30" t="s">
        <v>2354</v>
      </c>
      <c r="H481" s="30" t="s">
        <v>2354</v>
      </c>
      <c r="I481" s="30" t="s">
        <v>2354</v>
      </c>
      <c r="J481" s="30" t="s">
        <v>2354</v>
      </c>
      <c r="K481" s="30" t="s">
        <v>44</v>
      </c>
      <c r="L481" s="30" t="s">
        <v>114</v>
      </c>
      <c r="M481" s="30" t="s">
        <v>2354</v>
      </c>
      <c r="N481" s="30" t="s">
        <v>2354</v>
      </c>
      <c r="O481" s="30" t="s">
        <v>2354</v>
      </c>
      <c r="P481" s="30" t="s">
        <v>2354</v>
      </c>
      <c r="Q481" s="30" t="str">
        <f t="shared" si="28"/>
        <v>Yes</v>
      </c>
      <c r="S481" s="30" t="str">
        <f>'Input Form'!D$20</f>
        <v>QIAseq 96-Index I set A (not recommended)</v>
      </c>
      <c r="T481" s="30" t="s">
        <v>1120</v>
      </c>
      <c r="U481" s="30" t="str">
        <f t="shared" si="30"/>
        <v>QIAseq 96-Index I set A (not recommended)-G12</v>
      </c>
    </row>
    <row r="482" spans="1:21">
      <c r="A482" s="30" t="s">
        <v>26</v>
      </c>
      <c r="B482" s="30" t="s">
        <v>1113</v>
      </c>
      <c r="C482" s="30" t="str">
        <f t="shared" si="25"/>
        <v>QIAseq 8-Unique Dual Index Set A-H11</v>
      </c>
      <c r="D482" s="30">
        <v>88</v>
      </c>
      <c r="G482" s="30" t="s">
        <v>2354</v>
      </c>
      <c r="H482" s="30" t="s">
        <v>2354</v>
      </c>
      <c r="I482" s="30" t="s">
        <v>2354</v>
      </c>
      <c r="J482" s="30" t="s">
        <v>2354</v>
      </c>
      <c r="K482" s="30" t="s">
        <v>44</v>
      </c>
      <c r="L482" s="30" t="s">
        <v>121</v>
      </c>
      <c r="M482" s="30" t="s">
        <v>2354</v>
      </c>
      <c r="N482" s="30" t="s">
        <v>2354</v>
      </c>
      <c r="O482" s="30" t="s">
        <v>2354</v>
      </c>
      <c r="P482" s="30" t="s">
        <v>2354</v>
      </c>
      <c r="Q482" s="30" t="str">
        <f t="shared" si="28"/>
        <v>Yes</v>
      </c>
      <c r="S482" s="30" t="str">
        <f>'Input Form'!D$20</f>
        <v>QIAseq 96-Index I set A (not recommended)</v>
      </c>
      <c r="T482" s="30" t="s">
        <v>1121</v>
      </c>
      <c r="U482" s="30" t="str">
        <f t="shared" si="30"/>
        <v>QIAseq 96-Index I set A (not recommended)-H12</v>
      </c>
    </row>
    <row r="483" spans="1:21">
      <c r="A483" s="30" t="s">
        <v>26</v>
      </c>
      <c r="B483" s="30" t="s">
        <v>1114</v>
      </c>
      <c r="C483" s="30" t="str">
        <f t="shared" si="25"/>
        <v>QIAseq 8-Unique Dual Index Set A-A12</v>
      </c>
      <c r="D483" s="30">
        <v>89</v>
      </c>
      <c r="G483" s="30" t="s">
        <v>2354</v>
      </c>
      <c r="H483" s="30" t="s">
        <v>2354</v>
      </c>
      <c r="I483" s="30" t="s">
        <v>2354</v>
      </c>
      <c r="J483" s="30" t="s">
        <v>2354</v>
      </c>
      <c r="K483" s="30" t="s">
        <v>44</v>
      </c>
      <c r="L483" s="30" t="s">
        <v>72</v>
      </c>
      <c r="M483" s="30" t="s">
        <v>2354</v>
      </c>
      <c r="N483" s="30" t="s">
        <v>2354</v>
      </c>
      <c r="O483" s="30" t="s">
        <v>2354</v>
      </c>
      <c r="P483" s="30" t="s">
        <v>2354</v>
      </c>
      <c r="Q483" s="30" t="str">
        <f t="shared" si="28"/>
        <v>Yes</v>
      </c>
      <c r="S483" s="30" t="str">
        <f>'Input Form'!D$20</f>
        <v>QIAseq 96-Index I set A (not recommended)</v>
      </c>
      <c r="T483" s="30" t="s">
        <v>72</v>
      </c>
      <c r="U483" s="30" t="str">
        <f>S483&amp;"-"&amp;T483</f>
        <v>QIAseq 96-Index I set A (not recommended)-A01</v>
      </c>
    </row>
    <row r="484" spans="1:21">
      <c r="A484" s="30" t="s">
        <v>26</v>
      </c>
      <c r="B484" s="30" t="s">
        <v>1115</v>
      </c>
      <c r="C484" s="30" t="str">
        <f t="shared" si="25"/>
        <v>QIAseq 8-Unique Dual Index Set A-B12</v>
      </c>
      <c r="D484" s="30">
        <v>90</v>
      </c>
      <c r="G484" s="30" t="s">
        <v>2354</v>
      </c>
      <c r="H484" s="30" t="s">
        <v>2354</v>
      </c>
      <c r="I484" s="30" t="s">
        <v>2354</v>
      </c>
      <c r="J484" s="30" t="s">
        <v>2354</v>
      </c>
      <c r="K484" s="30" t="s">
        <v>44</v>
      </c>
      <c r="L484" s="30" t="s">
        <v>79</v>
      </c>
      <c r="M484" s="30" t="s">
        <v>2354</v>
      </c>
      <c r="N484" s="30" t="s">
        <v>2354</v>
      </c>
      <c r="O484" s="30" t="s">
        <v>2354</v>
      </c>
      <c r="P484" s="30" t="s">
        <v>2354</v>
      </c>
      <c r="Q484" s="30" t="str">
        <f t="shared" si="28"/>
        <v>Yes</v>
      </c>
      <c r="S484" s="30" t="str">
        <f>'Input Form'!D$20</f>
        <v>QIAseq 96-Index I set A (not recommended)</v>
      </c>
      <c r="T484" s="30" t="s">
        <v>79</v>
      </c>
      <c r="U484" s="30" t="str">
        <f t="shared" ref="U484:U547" si="31">S484&amp;"-"&amp;T484</f>
        <v>QIAseq 96-Index I set A (not recommended)-B01</v>
      </c>
    </row>
    <row r="485" spans="1:21">
      <c r="A485" s="30" t="s">
        <v>26</v>
      </c>
      <c r="B485" s="30" t="s">
        <v>1116</v>
      </c>
      <c r="C485" s="30" t="str">
        <f t="shared" si="25"/>
        <v>QIAseq 8-Unique Dual Index Set A-C12</v>
      </c>
      <c r="D485" s="30">
        <v>91</v>
      </c>
      <c r="G485" s="30" t="s">
        <v>2354</v>
      </c>
      <c r="H485" s="30" t="s">
        <v>2354</v>
      </c>
      <c r="I485" s="30" t="s">
        <v>2354</v>
      </c>
      <c r="J485" s="30" t="s">
        <v>2354</v>
      </c>
      <c r="K485" s="30" t="s">
        <v>44</v>
      </c>
      <c r="L485" s="30" t="s">
        <v>86</v>
      </c>
      <c r="M485" s="30" t="s">
        <v>2354</v>
      </c>
      <c r="N485" s="30" t="s">
        <v>2354</v>
      </c>
      <c r="O485" s="30" t="s">
        <v>2354</v>
      </c>
      <c r="P485" s="30" t="s">
        <v>2354</v>
      </c>
      <c r="Q485" s="30" t="str">
        <f t="shared" si="28"/>
        <v>Yes</v>
      </c>
      <c r="S485" s="30" t="str">
        <f>'Input Form'!D$20</f>
        <v>QIAseq 96-Index I set A (not recommended)</v>
      </c>
      <c r="T485" s="30" t="s">
        <v>86</v>
      </c>
      <c r="U485" s="30" t="str">
        <f t="shared" si="31"/>
        <v>QIAseq 96-Index I set A (not recommended)-C01</v>
      </c>
    </row>
    <row r="486" spans="1:21">
      <c r="A486" s="30" t="s">
        <v>26</v>
      </c>
      <c r="B486" s="30" t="s">
        <v>1117</v>
      </c>
      <c r="C486" s="30" t="str">
        <f t="shared" si="25"/>
        <v>QIAseq 8-Unique Dual Index Set A-D12</v>
      </c>
      <c r="D486" s="30">
        <v>92</v>
      </c>
      <c r="G486" s="30" t="s">
        <v>2354</v>
      </c>
      <c r="H486" s="30" t="s">
        <v>2354</v>
      </c>
      <c r="I486" s="30" t="s">
        <v>2354</v>
      </c>
      <c r="J486" s="30" t="s">
        <v>2354</v>
      </c>
      <c r="K486" s="30" t="s">
        <v>44</v>
      </c>
      <c r="L486" s="30" t="s">
        <v>93</v>
      </c>
      <c r="M486" s="30" t="s">
        <v>2354</v>
      </c>
      <c r="N486" s="30" t="s">
        <v>2354</v>
      </c>
      <c r="O486" s="30" t="s">
        <v>2354</v>
      </c>
      <c r="P486" s="30" t="s">
        <v>2354</v>
      </c>
      <c r="Q486" s="30" t="str">
        <f t="shared" si="28"/>
        <v>Yes</v>
      </c>
      <c r="S486" s="30" t="str">
        <f>'Input Form'!D$20</f>
        <v>QIAseq 96-Index I set A (not recommended)</v>
      </c>
      <c r="T486" s="30" t="s">
        <v>93</v>
      </c>
      <c r="U486" s="30" t="str">
        <f t="shared" si="31"/>
        <v>QIAseq 96-Index I set A (not recommended)-D01</v>
      </c>
    </row>
    <row r="487" spans="1:21">
      <c r="A487" s="30" t="s">
        <v>26</v>
      </c>
      <c r="B487" s="30" t="s">
        <v>1118</v>
      </c>
      <c r="C487" s="30" t="str">
        <f t="shared" si="25"/>
        <v>QIAseq 8-Unique Dual Index Set A-E12</v>
      </c>
      <c r="D487" s="30">
        <v>93</v>
      </c>
      <c r="G487" s="30" t="s">
        <v>2354</v>
      </c>
      <c r="H487" s="30" t="s">
        <v>2354</v>
      </c>
      <c r="I487" s="30" t="s">
        <v>2354</v>
      </c>
      <c r="J487" s="30" t="s">
        <v>2354</v>
      </c>
      <c r="K487" s="30" t="s">
        <v>44</v>
      </c>
      <c r="L487" s="30" t="s">
        <v>100</v>
      </c>
      <c r="M487" s="30" t="s">
        <v>2354</v>
      </c>
      <c r="N487" s="30" t="s">
        <v>2354</v>
      </c>
      <c r="O487" s="30" t="s">
        <v>2354</v>
      </c>
      <c r="P487" s="30" t="s">
        <v>2354</v>
      </c>
      <c r="Q487" s="30" t="str">
        <f t="shared" si="28"/>
        <v>Yes</v>
      </c>
      <c r="S487" s="30" t="str">
        <f>'Input Form'!D$20</f>
        <v>QIAseq 96-Index I set A (not recommended)</v>
      </c>
      <c r="T487" s="30" t="s">
        <v>100</v>
      </c>
      <c r="U487" s="30" t="str">
        <f t="shared" si="31"/>
        <v>QIAseq 96-Index I set A (not recommended)-E01</v>
      </c>
    </row>
    <row r="488" spans="1:21">
      <c r="A488" s="30" t="s">
        <v>26</v>
      </c>
      <c r="B488" s="30" t="s">
        <v>1119</v>
      </c>
      <c r="C488" s="30" t="str">
        <f t="shared" si="25"/>
        <v>QIAseq 8-Unique Dual Index Set A-F12</v>
      </c>
      <c r="D488" s="30">
        <v>94</v>
      </c>
      <c r="G488" s="30" t="s">
        <v>2354</v>
      </c>
      <c r="H488" s="30" t="s">
        <v>2354</v>
      </c>
      <c r="I488" s="30" t="s">
        <v>2354</v>
      </c>
      <c r="J488" s="30" t="s">
        <v>2354</v>
      </c>
      <c r="K488" s="30" t="s">
        <v>44</v>
      </c>
      <c r="L488" s="30" t="s">
        <v>107</v>
      </c>
      <c r="M488" s="30" t="s">
        <v>2354</v>
      </c>
      <c r="N488" s="30" t="s">
        <v>2354</v>
      </c>
      <c r="O488" s="30" t="s">
        <v>2354</v>
      </c>
      <c r="P488" s="30" t="s">
        <v>2354</v>
      </c>
      <c r="Q488" s="30" t="str">
        <f t="shared" si="28"/>
        <v>Yes</v>
      </c>
      <c r="S488" s="30" t="str">
        <f>'Input Form'!D$20</f>
        <v>QIAseq 96-Index I set A (not recommended)</v>
      </c>
      <c r="T488" s="30" t="s">
        <v>107</v>
      </c>
      <c r="U488" s="30" t="str">
        <f t="shared" si="31"/>
        <v>QIAseq 96-Index I set A (not recommended)-F01</v>
      </c>
    </row>
    <row r="489" spans="1:21">
      <c r="A489" s="30" t="s">
        <v>26</v>
      </c>
      <c r="B489" s="30" t="s">
        <v>1120</v>
      </c>
      <c r="C489" s="30" t="str">
        <f t="shared" si="25"/>
        <v>QIAseq 8-Unique Dual Index Set A-G12</v>
      </c>
      <c r="D489" s="30">
        <v>95</v>
      </c>
      <c r="G489" s="30" t="s">
        <v>2354</v>
      </c>
      <c r="H489" s="30" t="s">
        <v>2354</v>
      </c>
      <c r="I489" s="30" t="s">
        <v>2354</v>
      </c>
      <c r="J489" s="30" t="s">
        <v>2354</v>
      </c>
      <c r="K489" s="30" t="s">
        <v>44</v>
      </c>
      <c r="L489" s="30" t="s">
        <v>114</v>
      </c>
      <c r="M489" s="30" t="s">
        <v>2354</v>
      </c>
      <c r="N489" s="30" t="s">
        <v>2354</v>
      </c>
      <c r="O489" s="30" t="s">
        <v>2354</v>
      </c>
      <c r="P489" s="30" t="s">
        <v>2354</v>
      </c>
      <c r="Q489" s="30" t="str">
        <f t="shared" si="28"/>
        <v>Yes</v>
      </c>
      <c r="S489" s="30" t="str">
        <f>'Input Form'!D$20</f>
        <v>QIAseq 96-Index I set A (not recommended)</v>
      </c>
      <c r="T489" s="30" t="s">
        <v>114</v>
      </c>
      <c r="U489" s="30" t="str">
        <f t="shared" si="31"/>
        <v>QIAseq 96-Index I set A (not recommended)-G01</v>
      </c>
    </row>
    <row r="490" spans="1:21">
      <c r="A490" s="30" t="s">
        <v>26</v>
      </c>
      <c r="B490" s="30" t="s">
        <v>1121</v>
      </c>
      <c r="C490" s="30" t="str">
        <f t="shared" si="25"/>
        <v>QIAseq 8-Unique Dual Index Set A-H12</v>
      </c>
      <c r="D490" s="30">
        <v>96</v>
      </c>
      <c r="G490" s="30" t="s">
        <v>2354</v>
      </c>
      <c r="H490" s="30" t="s">
        <v>2354</v>
      </c>
      <c r="I490" s="30" t="s">
        <v>2354</v>
      </c>
      <c r="J490" s="30" t="s">
        <v>2354</v>
      </c>
      <c r="K490" s="30" t="s">
        <v>44</v>
      </c>
      <c r="L490" s="30" t="s">
        <v>121</v>
      </c>
      <c r="M490" s="30" t="s">
        <v>2354</v>
      </c>
      <c r="N490" s="30" t="s">
        <v>2354</v>
      </c>
      <c r="O490" s="30" t="s">
        <v>2354</v>
      </c>
      <c r="P490" s="30" t="s">
        <v>2354</v>
      </c>
      <c r="Q490" s="30" t="str">
        <f t="shared" si="28"/>
        <v>Yes</v>
      </c>
      <c r="S490" s="30" t="str">
        <f>'Input Form'!D$20</f>
        <v>QIAseq 96-Index I set A (not recommended)</v>
      </c>
      <c r="T490" s="30" t="s">
        <v>121</v>
      </c>
      <c r="U490" s="30" t="str">
        <f t="shared" si="31"/>
        <v>QIAseq 96-Index I set A (not recommended)-H01</v>
      </c>
    </row>
    <row r="491" spans="1:21">
      <c r="A491" s="30" t="s">
        <v>27</v>
      </c>
      <c r="B491" s="30" t="s">
        <v>1034</v>
      </c>
      <c r="C491" s="30" t="str">
        <f t="shared" si="25"/>
        <v>QIAseq 8-Unique Dual Index Set B-A02</v>
      </c>
      <c r="D491" s="30">
        <v>9</v>
      </c>
      <c r="G491" s="30" t="s">
        <v>2354</v>
      </c>
      <c r="H491" s="30" t="s">
        <v>2354</v>
      </c>
      <c r="I491" s="30" t="s">
        <v>2354</v>
      </c>
      <c r="J491" s="30" t="s">
        <v>2354</v>
      </c>
      <c r="K491" s="30" t="s">
        <v>46</v>
      </c>
      <c r="L491" s="30" t="s">
        <v>72</v>
      </c>
      <c r="M491" s="30" t="s">
        <v>131</v>
      </c>
      <c r="N491" s="30" t="s">
        <v>132</v>
      </c>
      <c r="O491" s="30" t="s">
        <v>132</v>
      </c>
      <c r="P491" s="30" t="s">
        <v>133</v>
      </c>
      <c r="Q491" s="30" t="str">
        <f t="shared" si="28"/>
        <v>Yes</v>
      </c>
      <c r="S491" s="30" t="str">
        <f>'Input Form'!D$20</f>
        <v>QIAseq 96-Index I set A (not recommended)</v>
      </c>
      <c r="T491" s="30" t="s">
        <v>1034</v>
      </c>
      <c r="U491" s="30" t="str">
        <f t="shared" si="31"/>
        <v>QIAseq 96-Index I set A (not recommended)-A02</v>
      </c>
    </row>
    <row r="492" spans="1:21">
      <c r="A492" s="30" t="s">
        <v>27</v>
      </c>
      <c r="B492" s="30" t="s">
        <v>1035</v>
      </c>
      <c r="C492" s="30" t="str">
        <f t="shared" si="25"/>
        <v>QIAseq 8-Unique Dual Index Set B-B02</v>
      </c>
      <c r="D492" s="30">
        <v>10</v>
      </c>
      <c r="G492" s="30" t="s">
        <v>2354</v>
      </c>
      <c r="H492" s="30" t="s">
        <v>2354</v>
      </c>
      <c r="I492" s="30" t="s">
        <v>2354</v>
      </c>
      <c r="J492" s="30" t="s">
        <v>2354</v>
      </c>
      <c r="K492" s="30" t="s">
        <v>46</v>
      </c>
      <c r="L492" s="30" t="s">
        <v>79</v>
      </c>
      <c r="M492" s="30" t="s">
        <v>137</v>
      </c>
      <c r="N492" s="30" t="s">
        <v>138</v>
      </c>
      <c r="O492" s="30" t="s">
        <v>138</v>
      </c>
      <c r="P492" s="30" t="s">
        <v>139</v>
      </c>
      <c r="Q492" s="30" t="str">
        <f t="shared" si="28"/>
        <v>Yes</v>
      </c>
      <c r="S492" s="30" t="str">
        <f>'Input Form'!D$20</f>
        <v>QIAseq 96-Index I set A (not recommended)</v>
      </c>
      <c r="T492" s="30" t="s">
        <v>1035</v>
      </c>
      <c r="U492" s="30" t="str">
        <f t="shared" si="31"/>
        <v>QIAseq 96-Index I set A (not recommended)-B02</v>
      </c>
    </row>
    <row r="493" spans="1:21">
      <c r="A493" s="30" t="s">
        <v>27</v>
      </c>
      <c r="B493" s="30" t="s">
        <v>1036</v>
      </c>
      <c r="C493" s="30" t="str">
        <f t="shared" si="25"/>
        <v>QIAseq 8-Unique Dual Index Set B-C02</v>
      </c>
      <c r="D493" s="30">
        <v>11</v>
      </c>
      <c r="G493" s="30" t="s">
        <v>2354</v>
      </c>
      <c r="H493" s="30" t="s">
        <v>2354</v>
      </c>
      <c r="I493" s="30" t="s">
        <v>2354</v>
      </c>
      <c r="J493" s="30" t="s">
        <v>2354</v>
      </c>
      <c r="K493" s="30" t="s">
        <v>46</v>
      </c>
      <c r="L493" s="30" t="s">
        <v>86</v>
      </c>
      <c r="M493" s="30" t="s">
        <v>143</v>
      </c>
      <c r="N493" s="30" t="s">
        <v>144</v>
      </c>
      <c r="O493" s="30" t="s">
        <v>144</v>
      </c>
      <c r="P493" s="30" t="s">
        <v>145</v>
      </c>
      <c r="Q493" s="30" t="str">
        <f t="shared" si="28"/>
        <v>Yes</v>
      </c>
      <c r="S493" s="30" t="str">
        <f>'Input Form'!D$20</f>
        <v>QIAseq 96-Index I set A (not recommended)</v>
      </c>
      <c r="T493" s="30" t="s">
        <v>1036</v>
      </c>
      <c r="U493" s="30" t="str">
        <f t="shared" si="31"/>
        <v>QIAseq 96-Index I set A (not recommended)-C02</v>
      </c>
    </row>
    <row r="494" spans="1:21">
      <c r="A494" s="30" t="s">
        <v>27</v>
      </c>
      <c r="B494" s="30" t="s">
        <v>1037</v>
      </c>
      <c r="C494" s="30" t="str">
        <f t="shared" si="25"/>
        <v>QIAseq 8-Unique Dual Index Set B-D02</v>
      </c>
      <c r="D494" s="30">
        <v>12</v>
      </c>
      <c r="G494" s="30" t="s">
        <v>2354</v>
      </c>
      <c r="H494" s="30" t="s">
        <v>2354</v>
      </c>
      <c r="I494" s="30" t="s">
        <v>2354</v>
      </c>
      <c r="J494" s="30" t="s">
        <v>2354</v>
      </c>
      <c r="K494" s="30" t="s">
        <v>46</v>
      </c>
      <c r="L494" s="30" t="s">
        <v>93</v>
      </c>
      <c r="M494" s="30" t="s">
        <v>149</v>
      </c>
      <c r="N494" s="30" t="s">
        <v>150</v>
      </c>
      <c r="O494" s="30" t="s">
        <v>150</v>
      </c>
      <c r="P494" s="30" t="s">
        <v>151</v>
      </c>
      <c r="Q494" s="30" t="str">
        <f t="shared" si="28"/>
        <v>Yes</v>
      </c>
      <c r="S494" s="30" t="str">
        <f>'Input Form'!D$20</f>
        <v>QIAseq 96-Index I set A (not recommended)</v>
      </c>
      <c r="T494" s="30" t="s">
        <v>1037</v>
      </c>
      <c r="U494" s="30" t="str">
        <f t="shared" si="31"/>
        <v>QIAseq 96-Index I set A (not recommended)-D02</v>
      </c>
    </row>
    <row r="495" spans="1:21">
      <c r="A495" s="30" t="s">
        <v>27</v>
      </c>
      <c r="B495" s="30" t="s">
        <v>1038</v>
      </c>
      <c r="C495" s="30" t="str">
        <f t="shared" si="25"/>
        <v>QIAseq 8-Unique Dual Index Set B-E02</v>
      </c>
      <c r="D495" s="30">
        <v>13</v>
      </c>
      <c r="G495" s="30" t="s">
        <v>2354</v>
      </c>
      <c r="H495" s="30" t="s">
        <v>2354</v>
      </c>
      <c r="I495" s="30" t="s">
        <v>2354</v>
      </c>
      <c r="J495" s="30" t="s">
        <v>2354</v>
      </c>
      <c r="K495" s="30" t="s">
        <v>46</v>
      </c>
      <c r="L495" s="30" t="s">
        <v>100</v>
      </c>
      <c r="M495" s="30" t="s">
        <v>155</v>
      </c>
      <c r="N495" s="30" t="s">
        <v>156</v>
      </c>
      <c r="O495" s="30" t="s">
        <v>156</v>
      </c>
      <c r="P495" s="30" t="s">
        <v>157</v>
      </c>
      <c r="Q495" s="30" t="str">
        <f t="shared" si="28"/>
        <v>Yes</v>
      </c>
      <c r="S495" s="30" t="str">
        <f>'Input Form'!D$20</f>
        <v>QIAseq 96-Index I set A (not recommended)</v>
      </c>
      <c r="T495" s="30" t="s">
        <v>1038</v>
      </c>
      <c r="U495" s="30" t="str">
        <f t="shared" si="31"/>
        <v>QIAseq 96-Index I set A (not recommended)-E02</v>
      </c>
    </row>
    <row r="496" spans="1:21">
      <c r="A496" s="30" t="s">
        <v>27</v>
      </c>
      <c r="B496" s="30" t="s">
        <v>1039</v>
      </c>
      <c r="C496" s="30" t="str">
        <f t="shared" si="25"/>
        <v>QIAseq 8-Unique Dual Index Set B-F02</v>
      </c>
      <c r="D496" s="30">
        <v>14</v>
      </c>
      <c r="G496" s="30" t="s">
        <v>2354</v>
      </c>
      <c r="H496" s="30" t="s">
        <v>2354</v>
      </c>
      <c r="I496" s="30" t="s">
        <v>2354</v>
      </c>
      <c r="J496" s="30" t="s">
        <v>2354</v>
      </c>
      <c r="K496" s="30" t="s">
        <v>46</v>
      </c>
      <c r="L496" s="30" t="s">
        <v>107</v>
      </c>
      <c r="M496" s="30" t="s">
        <v>161</v>
      </c>
      <c r="N496" s="30" t="s">
        <v>162</v>
      </c>
      <c r="O496" s="30" t="s">
        <v>162</v>
      </c>
      <c r="P496" s="30" t="s">
        <v>163</v>
      </c>
      <c r="Q496" s="30" t="str">
        <f t="shared" si="28"/>
        <v>Yes</v>
      </c>
      <c r="S496" s="30" t="str">
        <f>'Input Form'!D$20</f>
        <v>QIAseq 96-Index I set A (not recommended)</v>
      </c>
      <c r="T496" s="30" t="s">
        <v>1039</v>
      </c>
      <c r="U496" s="30" t="str">
        <f t="shared" si="31"/>
        <v>QIAseq 96-Index I set A (not recommended)-F02</v>
      </c>
    </row>
    <row r="497" spans="1:21">
      <c r="A497" s="30" t="s">
        <v>27</v>
      </c>
      <c r="B497" s="30" t="s">
        <v>1040</v>
      </c>
      <c r="C497" s="30" t="str">
        <f t="shared" si="25"/>
        <v>QIAseq 8-Unique Dual Index Set B-G02</v>
      </c>
      <c r="D497" s="30">
        <v>15</v>
      </c>
      <c r="G497" s="30" t="s">
        <v>2354</v>
      </c>
      <c r="H497" s="30" t="s">
        <v>2354</v>
      </c>
      <c r="I497" s="30" t="s">
        <v>2354</v>
      </c>
      <c r="J497" s="30" t="s">
        <v>2354</v>
      </c>
      <c r="K497" s="30" t="s">
        <v>46</v>
      </c>
      <c r="L497" s="30" t="s">
        <v>114</v>
      </c>
      <c r="M497" s="30" t="s">
        <v>167</v>
      </c>
      <c r="N497" s="30" t="s">
        <v>168</v>
      </c>
      <c r="O497" s="30" t="s">
        <v>168</v>
      </c>
      <c r="P497" s="30" t="s">
        <v>169</v>
      </c>
      <c r="Q497" s="30" t="str">
        <f t="shared" si="28"/>
        <v>Yes</v>
      </c>
      <c r="S497" s="30" t="str">
        <f>'Input Form'!D$20</f>
        <v>QIAseq 96-Index I set A (not recommended)</v>
      </c>
      <c r="T497" s="30" t="s">
        <v>1040</v>
      </c>
      <c r="U497" s="30" t="str">
        <f t="shared" si="31"/>
        <v>QIAseq 96-Index I set A (not recommended)-G02</v>
      </c>
    </row>
    <row r="498" spans="1:21">
      <c r="A498" s="30" t="s">
        <v>27</v>
      </c>
      <c r="B498" s="30" t="s">
        <v>1041</v>
      </c>
      <c r="C498" s="30" t="str">
        <f t="shared" si="25"/>
        <v>QIAseq 8-Unique Dual Index Set B-H02</v>
      </c>
      <c r="D498" s="30">
        <v>16</v>
      </c>
      <c r="G498" s="30" t="s">
        <v>2354</v>
      </c>
      <c r="H498" s="30" t="s">
        <v>2354</v>
      </c>
      <c r="I498" s="30" t="s">
        <v>2354</v>
      </c>
      <c r="J498" s="30" t="s">
        <v>2354</v>
      </c>
      <c r="K498" s="30" t="s">
        <v>46</v>
      </c>
      <c r="L498" s="30" t="s">
        <v>121</v>
      </c>
      <c r="M498" s="30" t="s">
        <v>173</v>
      </c>
      <c r="N498" s="30" t="s">
        <v>174</v>
      </c>
      <c r="O498" s="30" t="s">
        <v>174</v>
      </c>
      <c r="P498" s="30" t="s">
        <v>175</v>
      </c>
      <c r="Q498" s="30" t="str">
        <f t="shared" si="28"/>
        <v>Yes</v>
      </c>
      <c r="S498" s="30" t="str">
        <f>'Input Form'!D$20</f>
        <v>QIAseq 96-Index I set A (not recommended)</v>
      </c>
      <c r="T498" s="30" t="s">
        <v>1041</v>
      </c>
      <c r="U498" s="30" t="str">
        <f t="shared" si="31"/>
        <v>QIAseq 96-Index I set A (not recommended)-H02</v>
      </c>
    </row>
    <row r="499" spans="1:21">
      <c r="A499" s="30" t="s">
        <v>27</v>
      </c>
      <c r="B499" s="30" t="s">
        <v>1042</v>
      </c>
      <c r="C499" s="30" t="str">
        <f t="shared" si="25"/>
        <v>QIAseq 8-Unique Dual Index Set B-A03</v>
      </c>
      <c r="D499" s="30">
        <v>17</v>
      </c>
      <c r="G499" s="30" t="s">
        <v>2354</v>
      </c>
      <c r="H499" s="30" t="s">
        <v>2354</v>
      </c>
      <c r="I499" s="30" t="s">
        <v>2354</v>
      </c>
      <c r="J499" s="30" t="s">
        <v>2354</v>
      </c>
      <c r="K499" s="30" t="s">
        <v>46</v>
      </c>
      <c r="L499" s="30" t="s">
        <v>72</v>
      </c>
      <c r="M499" s="30" t="s">
        <v>131</v>
      </c>
      <c r="N499" s="30" t="s">
        <v>132</v>
      </c>
      <c r="O499" s="30" t="s">
        <v>132</v>
      </c>
      <c r="P499" s="30" t="s">
        <v>133</v>
      </c>
      <c r="Q499" s="30" t="str">
        <f t="shared" si="28"/>
        <v>Yes</v>
      </c>
      <c r="S499" s="30" t="str">
        <f>'Input Form'!D$20</f>
        <v>QIAseq 96-Index I set A (not recommended)</v>
      </c>
      <c r="T499" s="30" t="s">
        <v>1034</v>
      </c>
      <c r="U499" s="30" t="str">
        <f t="shared" si="31"/>
        <v>QIAseq 96-Index I set A (not recommended)-A02</v>
      </c>
    </row>
    <row r="500" spans="1:21">
      <c r="A500" s="30" t="s">
        <v>27</v>
      </c>
      <c r="B500" s="30" t="s">
        <v>1043</v>
      </c>
      <c r="C500" s="30" t="str">
        <f t="shared" si="25"/>
        <v>QIAseq 8-Unique Dual Index Set B-B03</v>
      </c>
      <c r="D500" s="30">
        <v>18</v>
      </c>
      <c r="G500" s="30" t="s">
        <v>2354</v>
      </c>
      <c r="H500" s="30" t="s">
        <v>2354</v>
      </c>
      <c r="I500" s="30" t="s">
        <v>2354</v>
      </c>
      <c r="J500" s="30" t="s">
        <v>2354</v>
      </c>
      <c r="K500" s="30" t="s">
        <v>46</v>
      </c>
      <c r="L500" s="30" t="s">
        <v>79</v>
      </c>
      <c r="M500" s="30" t="s">
        <v>137</v>
      </c>
      <c r="N500" s="30" t="s">
        <v>138</v>
      </c>
      <c r="O500" s="30" t="s">
        <v>138</v>
      </c>
      <c r="P500" s="30" t="s">
        <v>139</v>
      </c>
      <c r="Q500" s="30" t="str">
        <f t="shared" si="28"/>
        <v>Yes</v>
      </c>
      <c r="S500" s="30" t="str">
        <f>'Input Form'!D$20</f>
        <v>QIAseq 96-Index I set A (not recommended)</v>
      </c>
      <c r="T500" s="30" t="s">
        <v>1035</v>
      </c>
      <c r="U500" s="30" t="str">
        <f t="shared" si="31"/>
        <v>QIAseq 96-Index I set A (not recommended)-B02</v>
      </c>
    </row>
    <row r="501" spans="1:21">
      <c r="A501" s="30" t="s">
        <v>27</v>
      </c>
      <c r="B501" s="30" t="s">
        <v>1044</v>
      </c>
      <c r="C501" s="30" t="str">
        <f t="shared" si="25"/>
        <v>QIAseq 8-Unique Dual Index Set B-C03</v>
      </c>
      <c r="D501" s="30">
        <v>19</v>
      </c>
      <c r="G501" s="30" t="s">
        <v>2354</v>
      </c>
      <c r="H501" s="30" t="s">
        <v>2354</v>
      </c>
      <c r="I501" s="30" t="s">
        <v>2354</v>
      </c>
      <c r="J501" s="30" t="s">
        <v>2354</v>
      </c>
      <c r="K501" s="30" t="s">
        <v>46</v>
      </c>
      <c r="L501" s="30" t="s">
        <v>86</v>
      </c>
      <c r="M501" s="30" t="s">
        <v>143</v>
      </c>
      <c r="N501" s="30" t="s">
        <v>144</v>
      </c>
      <c r="O501" s="30" t="s">
        <v>144</v>
      </c>
      <c r="P501" s="30" t="s">
        <v>145</v>
      </c>
      <c r="Q501" s="30" t="str">
        <f t="shared" si="28"/>
        <v>Yes</v>
      </c>
      <c r="S501" s="30" t="str">
        <f>'Input Form'!D$20</f>
        <v>QIAseq 96-Index I set A (not recommended)</v>
      </c>
      <c r="T501" s="30" t="s">
        <v>1036</v>
      </c>
      <c r="U501" s="30" t="str">
        <f t="shared" si="31"/>
        <v>QIAseq 96-Index I set A (not recommended)-C02</v>
      </c>
    </row>
    <row r="502" spans="1:21">
      <c r="A502" s="30" t="s">
        <v>27</v>
      </c>
      <c r="B502" s="30" t="s">
        <v>1045</v>
      </c>
      <c r="C502" s="30" t="str">
        <f t="shared" si="25"/>
        <v>QIAseq 8-Unique Dual Index Set B-D03</v>
      </c>
      <c r="D502" s="30">
        <v>20</v>
      </c>
      <c r="G502" s="30" t="s">
        <v>2354</v>
      </c>
      <c r="H502" s="30" t="s">
        <v>2354</v>
      </c>
      <c r="I502" s="30" t="s">
        <v>2354</v>
      </c>
      <c r="J502" s="30" t="s">
        <v>2354</v>
      </c>
      <c r="K502" s="30" t="s">
        <v>46</v>
      </c>
      <c r="L502" s="30" t="s">
        <v>93</v>
      </c>
      <c r="M502" s="30" t="s">
        <v>149</v>
      </c>
      <c r="N502" s="30" t="s">
        <v>150</v>
      </c>
      <c r="O502" s="30" t="s">
        <v>150</v>
      </c>
      <c r="P502" s="30" t="s">
        <v>151</v>
      </c>
      <c r="Q502" s="30" t="str">
        <f t="shared" si="28"/>
        <v>Yes</v>
      </c>
      <c r="S502" s="30" t="str">
        <f>'Input Form'!D$20</f>
        <v>QIAseq 96-Index I set A (not recommended)</v>
      </c>
      <c r="T502" s="30" t="s">
        <v>1037</v>
      </c>
      <c r="U502" s="30" t="str">
        <f t="shared" si="31"/>
        <v>QIAseq 96-Index I set A (not recommended)-D02</v>
      </c>
    </row>
    <row r="503" spans="1:21">
      <c r="A503" s="30" t="s">
        <v>27</v>
      </c>
      <c r="B503" s="30" t="s">
        <v>1046</v>
      </c>
      <c r="C503" s="30" t="str">
        <f t="shared" si="25"/>
        <v>QIAseq 8-Unique Dual Index Set B-E03</v>
      </c>
      <c r="D503" s="30">
        <v>21</v>
      </c>
      <c r="G503" s="30" t="s">
        <v>2354</v>
      </c>
      <c r="H503" s="30" t="s">
        <v>2354</v>
      </c>
      <c r="I503" s="30" t="s">
        <v>2354</v>
      </c>
      <c r="J503" s="30" t="s">
        <v>2354</v>
      </c>
      <c r="K503" s="30" t="s">
        <v>46</v>
      </c>
      <c r="L503" s="30" t="s">
        <v>100</v>
      </c>
      <c r="M503" s="30" t="s">
        <v>155</v>
      </c>
      <c r="N503" s="30" t="s">
        <v>156</v>
      </c>
      <c r="O503" s="30" t="s">
        <v>156</v>
      </c>
      <c r="P503" s="30" t="s">
        <v>157</v>
      </c>
      <c r="Q503" s="30" t="str">
        <f t="shared" si="28"/>
        <v>Yes</v>
      </c>
      <c r="S503" s="30" t="str">
        <f>'Input Form'!D$20</f>
        <v>QIAseq 96-Index I set A (not recommended)</v>
      </c>
      <c r="T503" s="30" t="s">
        <v>1038</v>
      </c>
      <c r="U503" s="30" t="str">
        <f t="shared" si="31"/>
        <v>QIAseq 96-Index I set A (not recommended)-E02</v>
      </c>
    </row>
    <row r="504" spans="1:21">
      <c r="A504" s="30" t="s">
        <v>27</v>
      </c>
      <c r="B504" s="30" t="s">
        <v>1047</v>
      </c>
      <c r="C504" s="30" t="str">
        <f t="shared" si="25"/>
        <v>QIAseq 8-Unique Dual Index Set B-F03</v>
      </c>
      <c r="D504" s="30">
        <v>22</v>
      </c>
      <c r="G504" s="30" t="s">
        <v>2354</v>
      </c>
      <c r="H504" s="30" t="s">
        <v>2354</v>
      </c>
      <c r="I504" s="30" t="s">
        <v>2354</v>
      </c>
      <c r="J504" s="30" t="s">
        <v>2354</v>
      </c>
      <c r="K504" s="30" t="s">
        <v>46</v>
      </c>
      <c r="L504" s="30" t="s">
        <v>107</v>
      </c>
      <c r="M504" s="30" t="s">
        <v>161</v>
      </c>
      <c r="N504" s="30" t="s">
        <v>162</v>
      </c>
      <c r="O504" s="30" t="s">
        <v>162</v>
      </c>
      <c r="P504" s="30" t="s">
        <v>163</v>
      </c>
      <c r="Q504" s="30" t="str">
        <f t="shared" si="28"/>
        <v>Yes</v>
      </c>
      <c r="S504" s="30" t="str">
        <f>'Input Form'!D$20</f>
        <v>QIAseq 96-Index I set A (not recommended)</v>
      </c>
      <c r="T504" s="30" t="s">
        <v>1039</v>
      </c>
      <c r="U504" s="30" t="str">
        <f t="shared" si="31"/>
        <v>QIAseq 96-Index I set A (not recommended)-F02</v>
      </c>
    </row>
    <row r="505" spans="1:21">
      <c r="A505" s="30" t="s">
        <v>27</v>
      </c>
      <c r="B505" s="30" t="s">
        <v>1048</v>
      </c>
      <c r="C505" s="30" t="str">
        <f t="shared" si="25"/>
        <v>QIAseq 8-Unique Dual Index Set B-G03</v>
      </c>
      <c r="D505" s="30">
        <v>23</v>
      </c>
      <c r="G505" s="30" t="s">
        <v>2354</v>
      </c>
      <c r="H505" s="30" t="s">
        <v>2354</v>
      </c>
      <c r="I505" s="30" t="s">
        <v>2354</v>
      </c>
      <c r="J505" s="30" t="s">
        <v>2354</v>
      </c>
      <c r="K505" s="30" t="s">
        <v>46</v>
      </c>
      <c r="L505" s="30" t="s">
        <v>114</v>
      </c>
      <c r="M505" s="30" t="s">
        <v>167</v>
      </c>
      <c r="N505" s="30" t="s">
        <v>168</v>
      </c>
      <c r="O505" s="30" t="s">
        <v>168</v>
      </c>
      <c r="P505" s="30" t="s">
        <v>169</v>
      </c>
      <c r="Q505" s="30" t="str">
        <f t="shared" si="28"/>
        <v>Yes</v>
      </c>
      <c r="S505" s="30" t="str">
        <f>'Input Form'!D$20</f>
        <v>QIAseq 96-Index I set A (not recommended)</v>
      </c>
      <c r="T505" s="30" t="s">
        <v>1040</v>
      </c>
      <c r="U505" s="30" t="str">
        <f t="shared" si="31"/>
        <v>QIAseq 96-Index I set A (not recommended)-G02</v>
      </c>
    </row>
    <row r="506" spans="1:21">
      <c r="A506" s="30" t="s">
        <v>27</v>
      </c>
      <c r="B506" s="30" t="s">
        <v>1049</v>
      </c>
      <c r="C506" s="30" t="str">
        <f t="shared" si="25"/>
        <v>QIAseq 8-Unique Dual Index Set B-H03</v>
      </c>
      <c r="D506" s="30">
        <v>24</v>
      </c>
      <c r="G506" s="30" t="s">
        <v>2354</v>
      </c>
      <c r="H506" s="30" t="s">
        <v>2354</v>
      </c>
      <c r="I506" s="30" t="s">
        <v>2354</v>
      </c>
      <c r="J506" s="30" t="s">
        <v>2354</v>
      </c>
      <c r="K506" s="30" t="s">
        <v>46</v>
      </c>
      <c r="L506" s="30" t="s">
        <v>121</v>
      </c>
      <c r="M506" s="30" t="s">
        <v>173</v>
      </c>
      <c r="N506" s="30" t="s">
        <v>174</v>
      </c>
      <c r="O506" s="30" t="s">
        <v>174</v>
      </c>
      <c r="P506" s="30" t="s">
        <v>175</v>
      </c>
      <c r="Q506" s="30" t="str">
        <f t="shared" si="28"/>
        <v>Yes</v>
      </c>
      <c r="S506" s="30" t="str">
        <f>'Input Form'!D$20</f>
        <v>QIAseq 96-Index I set A (not recommended)</v>
      </c>
      <c r="T506" s="30" t="s">
        <v>1041</v>
      </c>
      <c r="U506" s="30" t="str">
        <f t="shared" si="31"/>
        <v>QIAseq 96-Index I set A (not recommended)-H02</v>
      </c>
    </row>
    <row r="507" spans="1:21">
      <c r="A507" s="30" t="s">
        <v>27</v>
      </c>
      <c r="B507" s="30" t="s">
        <v>1050</v>
      </c>
      <c r="C507" s="30" t="str">
        <f t="shared" si="25"/>
        <v>QIAseq 8-Unique Dual Index Set B-A04</v>
      </c>
      <c r="D507" s="30">
        <v>25</v>
      </c>
      <c r="G507" s="30" t="s">
        <v>2354</v>
      </c>
      <c r="H507" s="30" t="s">
        <v>2354</v>
      </c>
      <c r="I507" s="30" t="s">
        <v>2354</v>
      </c>
      <c r="J507" s="30" t="s">
        <v>2354</v>
      </c>
      <c r="K507" s="30" t="s">
        <v>46</v>
      </c>
      <c r="L507" s="30" t="s">
        <v>72</v>
      </c>
      <c r="M507" s="30" t="s">
        <v>131</v>
      </c>
      <c r="N507" s="30" t="s">
        <v>132</v>
      </c>
      <c r="O507" s="30" t="s">
        <v>132</v>
      </c>
      <c r="P507" s="30" t="s">
        <v>133</v>
      </c>
      <c r="Q507" s="30" t="str">
        <f t="shared" si="28"/>
        <v>Yes</v>
      </c>
      <c r="S507" s="30" t="str">
        <f>'Input Form'!D$20</f>
        <v>QIAseq 96-Index I set A (not recommended)</v>
      </c>
      <c r="T507" s="30" t="s">
        <v>1034</v>
      </c>
      <c r="U507" s="30" t="str">
        <f t="shared" si="31"/>
        <v>QIAseq 96-Index I set A (not recommended)-A02</v>
      </c>
    </row>
    <row r="508" spans="1:21">
      <c r="A508" s="30" t="s">
        <v>27</v>
      </c>
      <c r="B508" s="30" t="s">
        <v>1051</v>
      </c>
      <c r="C508" s="30" t="str">
        <f t="shared" si="25"/>
        <v>QIAseq 8-Unique Dual Index Set B-B04</v>
      </c>
      <c r="D508" s="30">
        <v>26</v>
      </c>
      <c r="G508" s="30" t="s">
        <v>2354</v>
      </c>
      <c r="H508" s="30" t="s">
        <v>2354</v>
      </c>
      <c r="I508" s="30" t="s">
        <v>2354</v>
      </c>
      <c r="J508" s="30" t="s">
        <v>2354</v>
      </c>
      <c r="K508" s="30" t="s">
        <v>46</v>
      </c>
      <c r="L508" s="30" t="s">
        <v>79</v>
      </c>
      <c r="M508" s="30" t="s">
        <v>137</v>
      </c>
      <c r="N508" s="30" t="s">
        <v>138</v>
      </c>
      <c r="O508" s="30" t="s">
        <v>138</v>
      </c>
      <c r="P508" s="30" t="s">
        <v>139</v>
      </c>
      <c r="Q508" s="30" t="str">
        <f t="shared" si="28"/>
        <v>Yes</v>
      </c>
      <c r="S508" s="30" t="str">
        <f>'Input Form'!D$20</f>
        <v>QIAseq 96-Index I set A (not recommended)</v>
      </c>
      <c r="T508" s="30" t="s">
        <v>1035</v>
      </c>
      <c r="U508" s="30" t="str">
        <f t="shared" si="31"/>
        <v>QIAseq 96-Index I set A (not recommended)-B02</v>
      </c>
    </row>
    <row r="509" spans="1:21">
      <c r="A509" s="30" t="s">
        <v>27</v>
      </c>
      <c r="B509" s="30" t="s">
        <v>1052</v>
      </c>
      <c r="C509" s="30" t="str">
        <f t="shared" si="25"/>
        <v>QIAseq 8-Unique Dual Index Set B-C04</v>
      </c>
      <c r="D509" s="30">
        <v>27</v>
      </c>
      <c r="G509" s="30" t="s">
        <v>2354</v>
      </c>
      <c r="H509" s="30" t="s">
        <v>2354</v>
      </c>
      <c r="I509" s="30" t="s">
        <v>2354</v>
      </c>
      <c r="J509" s="30" t="s">
        <v>2354</v>
      </c>
      <c r="K509" s="30" t="s">
        <v>46</v>
      </c>
      <c r="L509" s="30" t="s">
        <v>86</v>
      </c>
      <c r="M509" s="30" t="s">
        <v>143</v>
      </c>
      <c r="N509" s="30" t="s">
        <v>144</v>
      </c>
      <c r="O509" s="30" t="s">
        <v>144</v>
      </c>
      <c r="P509" s="30" t="s">
        <v>145</v>
      </c>
      <c r="Q509" s="30" t="str">
        <f t="shared" si="28"/>
        <v>Yes</v>
      </c>
      <c r="S509" s="30" t="str">
        <f>'Input Form'!D$20</f>
        <v>QIAseq 96-Index I set A (not recommended)</v>
      </c>
      <c r="T509" s="30" t="s">
        <v>1036</v>
      </c>
      <c r="U509" s="30" t="str">
        <f t="shared" si="31"/>
        <v>QIAseq 96-Index I set A (not recommended)-C02</v>
      </c>
    </row>
    <row r="510" spans="1:21">
      <c r="A510" s="30" t="s">
        <v>27</v>
      </c>
      <c r="B510" s="30" t="s">
        <v>1053</v>
      </c>
      <c r="C510" s="30" t="str">
        <f t="shared" si="25"/>
        <v>QIAseq 8-Unique Dual Index Set B-D04</v>
      </c>
      <c r="D510" s="30">
        <v>28</v>
      </c>
      <c r="G510" s="30" t="s">
        <v>2354</v>
      </c>
      <c r="H510" s="30" t="s">
        <v>2354</v>
      </c>
      <c r="I510" s="30" t="s">
        <v>2354</v>
      </c>
      <c r="J510" s="30" t="s">
        <v>2354</v>
      </c>
      <c r="K510" s="30" t="s">
        <v>46</v>
      </c>
      <c r="L510" s="30" t="s">
        <v>93</v>
      </c>
      <c r="M510" s="30" t="s">
        <v>149</v>
      </c>
      <c r="N510" s="30" t="s">
        <v>150</v>
      </c>
      <c r="O510" s="30" t="s">
        <v>150</v>
      </c>
      <c r="P510" s="30" t="s">
        <v>151</v>
      </c>
      <c r="Q510" s="30" t="str">
        <f t="shared" si="28"/>
        <v>Yes</v>
      </c>
      <c r="S510" s="30" t="str">
        <f>'Input Form'!D$20</f>
        <v>QIAseq 96-Index I set A (not recommended)</v>
      </c>
      <c r="T510" s="30" t="s">
        <v>1037</v>
      </c>
      <c r="U510" s="30" t="str">
        <f t="shared" si="31"/>
        <v>QIAseq 96-Index I set A (not recommended)-D02</v>
      </c>
    </row>
    <row r="511" spans="1:21">
      <c r="A511" s="30" t="s">
        <v>27</v>
      </c>
      <c r="B511" s="30" t="s">
        <v>1054</v>
      </c>
      <c r="C511" s="30" t="str">
        <f t="shared" si="25"/>
        <v>QIAseq 8-Unique Dual Index Set B-E04</v>
      </c>
      <c r="D511" s="30">
        <v>29</v>
      </c>
      <c r="G511" s="30" t="s">
        <v>2354</v>
      </c>
      <c r="H511" s="30" t="s">
        <v>2354</v>
      </c>
      <c r="I511" s="30" t="s">
        <v>2354</v>
      </c>
      <c r="J511" s="30" t="s">
        <v>2354</v>
      </c>
      <c r="K511" s="30" t="s">
        <v>46</v>
      </c>
      <c r="L511" s="30" t="s">
        <v>100</v>
      </c>
      <c r="M511" s="30" t="s">
        <v>155</v>
      </c>
      <c r="N511" s="30" t="s">
        <v>156</v>
      </c>
      <c r="O511" s="30" t="s">
        <v>156</v>
      </c>
      <c r="P511" s="30" t="s">
        <v>157</v>
      </c>
      <c r="Q511" s="30" t="str">
        <f t="shared" si="28"/>
        <v>Yes</v>
      </c>
      <c r="S511" s="30" t="str">
        <f>'Input Form'!D$20</f>
        <v>QIAseq 96-Index I set A (not recommended)</v>
      </c>
      <c r="T511" s="30" t="s">
        <v>1038</v>
      </c>
      <c r="U511" s="30" t="str">
        <f t="shared" si="31"/>
        <v>QIAseq 96-Index I set A (not recommended)-E02</v>
      </c>
    </row>
    <row r="512" spans="1:21">
      <c r="A512" s="30" t="s">
        <v>27</v>
      </c>
      <c r="B512" s="30" t="s">
        <v>1055</v>
      </c>
      <c r="C512" s="30" t="str">
        <f t="shared" si="25"/>
        <v>QIAseq 8-Unique Dual Index Set B-F04</v>
      </c>
      <c r="D512" s="30">
        <v>30</v>
      </c>
      <c r="G512" s="30" t="s">
        <v>2354</v>
      </c>
      <c r="H512" s="30" t="s">
        <v>2354</v>
      </c>
      <c r="I512" s="30" t="s">
        <v>2354</v>
      </c>
      <c r="J512" s="30" t="s">
        <v>2354</v>
      </c>
      <c r="K512" s="30" t="s">
        <v>46</v>
      </c>
      <c r="L512" s="30" t="s">
        <v>107</v>
      </c>
      <c r="M512" s="30" t="s">
        <v>161</v>
      </c>
      <c r="N512" s="30" t="s">
        <v>162</v>
      </c>
      <c r="O512" s="30" t="s">
        <v>162</v>
      </c>
      <c r="P512" s="30" t="s">
        <v>163</v>
      </c>
      <c r="Q512" s="30" t="str">
        <f t="shared" si="28"/>
        <v>Yes</v>
      </c>
      <c r="S512" s="30" t="str">
        <f>'Input Form'!D$20</f>
        <v>QIAseq 96-Index I set A (not recommended)</v>
      </c>
      <c r="T512" s="30" t="s">
        <v>1039</v>
      </c>
      <c r="U512" s="30" t="str">
        <f t="shared" si="31"/>
        <v>QIAseq 96-Index I set A (not recommended)-F02</v>
      </c>
    </row>
    <row r="513" spans="1:21">
      <c r="A513" s="30" t="s">
        <v>27</v>
      </c>
      <c r="B513" s="30" t="s">
        <v>1056</v>
      </c>
      <c r="C513" s="30" t="str">
        <f t="shared" si="25"/>
        <v>QIAseq 8-Unique Dual Index Set B-G04</v>
      </c>
      <c r="D513" s="30">
        <v>31</v>
      </c>
      <c r="G513" s="30" t="s">
        <v>2354</v>
      </c>
      <c r="H513" s="30" t="s">
        <v>2354</v>
      </c>
      <c r="I513" s="30" t="s">
        <v>2354</v>
      </c>
      <c r="J513" s="30" t="s">
        <v>2354</v>
      </c>
      <c r="K513" s="30" t="s">
        <v>46</v>
      </c>
      <c r="L513" s="30" t="s">
        <v>114</v>
      </c>
      <c r="M513" s="30" t="s">
        <v>167</v>
      </c>
      <c r="N513" s="30" t="s">
        <v>168</v>
      </c>
      <c r="O513" s="30" t="s">
        <v>168</v>
      </c>
      <c r="P513" s="30" t="s">
        <v>169</v>
      </c>
      <c r="Q513" s="30" t="str">
        <f t="shared" si="28"/>
        <v>Yes</v>
      </c>
      <c r="S513" s="30" t="str">
        <f>'Input Form'!D$20</f>
        <v>QIAseq 96-Index I set A (not recommended)</v>
      </c>
      <c r="T513" s="30" t="s">
        <v>1040</v>
      </c>
      <c r="U513" s="30" t="str">
        <f t="shared" si="31"/>
        <v>QIAseq 96-Index I set A (not recommended)-G02</v>
      </c>
    </row>
    <row r="514" spans="1:21">
      <c r="A514" s="30" t="s">
        <v>27</v>
      </c>
      <c r="B514" s="30" t="s">
        <v>1057</v>
      </c>
      <c r="C514" s="30" t="str">
        <f t="shared" si="25"/>
        <v>QIAseq 8-Unique Dual Index Set B-H04</v>
      </c>
      <c r="D514" s="30">
        <v>32</v>
      </c>
      <c r="G514" s="30" t="s">
        <v>2354</v>
      </c>
      <c r="H514" s="30" t="s">
        <v>2354</v>
      </c>
      <c r="I514" s="30" t="s">
        <v>2354</v>
      </c>
      <c r="J514" s="30" t="s">
        <v>2354</v>
      </c>
      <c r="K514" s="30" t="s">
        <v>46</v>
      </c>
      <c r="L514" s="30" t="s">
        <v>121</v>
      </c>
      <c r="M514" s="30" t="s">
        <v>173</v>
      </c>
      <c r="N514" s="30" t="s">
        <v>174</v>
      </c>
      <c r="O514" s="30" t="s">
        <v>174</v>
      </c>
      <c r="P514" s="30" t="s">
        <v>175</v>
      </c>
      <c r="Q514" s="30" t="str">
        <f t="shared" si="28"/>
        <v>Yes</v>
      </c>
      <c r="S514" s="30" t="str">
        <f>'Input Form'!D$20</f>
        <v>QIAseq 96-Index I set A (not recommended)</v>
      </c>
      <c r="T514" s="30" t="s">
        <v>1041</v>
      </c>
      <c r="U514" s="30" t="str">
        <f t="shared" si="31"/>
        <v>QIAseq 96-Index I set A (not recommended)-H02</v>
      </c>
    </row>
    <row r="515" spans="1:21">
      <c r="A515" s="30" t="s">
        <v>27</v>
      </c>
      <c r="B515" s="30" t="s">
        <v>1058</v>
      </c>
      <c r="C515" s="30" t="str">
        <f t="shared" si="25"/>
        <v>QIAseq 8-Unique Dual Index Set B-A05</v>
      </c>
      <c r="D515" s="30">
        <v>33</v>
      </c>
      <c r="G515" s="30" t="s">
        <v>2354</v>
      </c>
      <c r="H515" s="30" t="s">
        <v>2354</v>
      </c>
      <c r="I515" s="30" t="s">
        <v>2354</v>
      </c>
      <c r="J515" s="30" t="s">
        <v>2354</v>
      </c>
      <c r="K515" s="30" t="s">
        <v>46</v>
      </c>
      <c r="L515" s="30" t="s">
        <v>72</v>
      </c>
      <c r="M515" s="30" t="s">
        <v>131</v>
      </c>
      <c r="N515" s="30" t="s">
        <v>132</v>
      </c>
      <c r="O515" s="30" t="s">
        <v>132</v>
      </c>
      <c r="P515" s="30" t="s">
        <v>133</v>
      </c>
      <c r="Q515" s="30" t="str">
        <f t="shared" si="28"/>
        <v>Yes</v>
      </c>
      <c r="S515" s="30" t="str">
        <f>'Input Form'!D$20</f>
        <v>QIAseq 96-Index I set A (not recommended)</v>
      </c>
      <c r="T515" s="30" t="s">
        <v>1034</v>
      </c>
      <c r="U515" s="30" t="str">
        <f t="shared" si="31"/>
        <v>QIAseq 96-Index I set A (not recommended)-A02</v>
      </c>
    </row>
    <row r="516" spans="1:21">
      <c r="A516" s="30" t="s">
        <v>27</v>
      </c>
      <c r="B516" s="30" t="s">
        <v>1059</v>
      </c>
      <c r="C516" s="30" t="str">
        <f t="shared" ref="C516:C578" si="32">A516&amp;"-"&amp;B516</f>
        <v>QIAseq 8-Unique Dual Index Set B-B05</v>
      </c>
      <c r="D516" s="30">
        <v>34</v>
      </c>
      <c r="G516" s="30" t="s">
        <v>2354</v>
      </c>
      <c r="H516" s="30" t="s">
        <v>2354</v>
      </c>
      <c r="I516" s="30" t="s">
        <v>2354</v>
      </c>
      <c r="J516" s="30" t="s">
        <v>2354</v>
      </c>
      <c r="K516" s="30" t="s">
        <v>46</v>
      </c>
      <c r="L516" s="30" t="s">
        <v>79</v>
      </c>
      <c r="M516" s="30" t="s">
        <v>137</v>
      </c>
      <c r="N516" s="30" t="s">
        <v>138</v>
      </c>
      <c r="O516" s="30" t="s">
        <v>138</v>
      </c>
      <c r="P516" s="30" t="s">
        <v>139</v>
      </c>
      <c r="Q516" s="30" t="str">
        <f t="shared" si="28"/>
        <v>Yes</v>
      </c>
      <c r="S516" s="30" t="str">
        <f>'Input Form'!D$20</f>
        <v>QIAseq 96-Index I set A (not recommended)</v>
      </c>
      <c r="T516" s="30" t="s">
        <v>1035</v>
      </c>
      <c r="U516" s="30" t="str">
        <f t="shared" si="31"/>
        <v>QIAseq 96-Index I set A (not recommended)-B02</v>
      </c>
    </row>
    <row r="517" spans="1:21">
      <c r="A517" s="30" t="s">
        <v>27</v>
      </c>
      <c r="B517" s="30" t="s">
        <v>1060</v>
      </c>
      <c r="C517" s="30" t="str">
        <f t="shared" si="32"/>
        <v>QIAseq 8-Unique Dual Index Set B-C05</v>
      </c>
      <c r="D517" s="30">
        <v>35</v>
      </c>
      <c r="G517" s="30" t="s">
        <v>2354</v>
      </c>
      <c r="H517" s="30" t="s">
        <v>2354</v>
      </c>
      <c r="I517" s="30" t="s">
        <v>2354</v>
      </c>
      <c r="J517" s="30" t="s">
        <v>2354</v>
      </c>
      <c r="K517" s="30" t="s">
        <v>46</v>
      </c>
      <c r="L517" s="30" t="s">
        <v>86</v>
      </c>
      <c r="M517" s="30" t="s">
        <v>143</v>
      </c>
      <c r="N517" s="30" t="s">
        <v>144</v>
      </c>
      <c r="O517" s="30" t="s">
        <v>144</v>
      </c>
      <c r="P517" s="30" t="s">
        <v>145</v>
      </c>
      <c r="Q517" s="30" t="str">
        <f t="shared" si="28"/>
        <v>Yes</v>
      </c>
      <c r="S517" s="30" t="str">
        <f>'Input Form'!D$20</f>
        <v>QIAseq 96-Index I set A (not recommended)</v>
      </c>
      <c r="T517" s="30" t="s">
        <v>1036</v>
      </c>
      <c r="U517" s="30" t="str">
        <f t="shared" si="31"/>
        <v>QIAseq 96-Index I set A (not recommended)-C02</v>
      </c>
    </row>
    <row r="518" spans="1:21">
      <c r="A518" s="30" t="s">
        <v>27</v>
      </c>
      <c r="B518" s="30" t="s">
        <v>1061</v>
      </c>
      <c r="C518" s="30" t="str">
        <f t="shared" si="32"/>
        <v>QIAseq 8-Unique Dual Index Set B-D05</v>
      </c>
      <c r="D518" s="30">
        <v>36</v>
      </c>
      <c r="G518" s="30" t="s">
        <v>2354</v>
      </c>
      <c r="H518" s="30" t="s">
        <v>2354</v>
      </c>
      <c r="I518" s="30" t="s">
        <v>2354</v>
      </c>
      <c r="J518" s="30" t="s">
        <v>2354</v>
      </c>
      <c r="K518" s="30" t="s">
        <v>46</v>
      </c>
      <c r="L518" s="30" t="s">
        <v>93</v>
      </c>
      <c r="M518" s="30" t="s">
        <v>149</v>
      </c>
      <c r="N518" s="30" t="s">
        <v>150</v>
      </c>
      <c r="O518" s="30" t="s">
        <v>150</v>
      </c>
      <c r="P518" s="30" t="s">
        <v>151</v>
      </c>
      <c r="Q518" s="30" t="str">
        <f t="shared" si="28"/>
        <v>Yes</v>
      </c>
      <c r="S518" s="30" t="str">
        <f>'Input Form'!D$20</f>
        <v>QIAseq 96-Index I set A (not recommended)</v>
      </c>
      <c r="T518" s="30" t="s">
        <v>1037</v>
      </c>
      <c r="U518" s="30" t="str">
        <f t="shared" si="31"/>
        <v>QIAseq 96-Index I set A (not recommended)-D02</v>
      </c>
    </row>
    <row r="519" spans="1:21">
      <c r="A519" s="30" t="s">
        <v>27</v>
      </c>
      <c r="B519" s="30" t="s">
        <v>1062</v>
      </c>
      <c r="C519" s="30" t="str">
        <f t="shared" si="32"/>
        <v>QIAseq 8-Unique Dual Index Set B-E05</v>
      </c>
      <c r="D519" s="30">
        <v>37</v>
      </c>
      <c r="G519" s="30" t="s">
        <v>2354</v>
      </c>
      <c r="H519" s="30" t="s">
        <v>2354</v>
      </c>
      <c r="I519" s="30" t="s">
        <v>2354</v>
      </c>
      <c r="J519" s="30" t="s">
        <v>2354</v>
      </c>
      <c r="K519" s="30" t="s">
        <v>46</v>
      </c>
      <c r="L519" s="30" t="s">
        <v>100</v>
      </c>
      <c r="M519" s="30" t="s">
        <v>155</v>
      </c>
      <c r="N519" s="30" t="s">
        <v>156</v>
      </c>
      <c r="O519" s="30" t="s">
        <v>156</v>
      </c>
      <c r="P519" s="30" t="s">
        <v>157</v>
      </c>
      <c r="Q519" s="30" t="str">
        <f t="shared" si="28"/>
        <v>Yes</v>
      </c>
      <c r="S519" s="30" t="str">
        <f>'Input Form'!D$20</f>
        <v>QIAseq 96-Index I set A (not recommended)</v>
      </c>
      <c r="T519" s="30" t="s">
        <v>1038</v>
      </c>
      <c r="U519" s="30" t="str">
        <f t="shared" si="31"/>
        <v>QIAseq 96-Index I set A (not recommended)-E02</v>
      </c>
    </row>
    <row r="520" spans="1:21">
      <c r="A520" s="30" t="s">
        <v>27</v>
      </c>
      <c r="B520" s="30" t="s">
        <v>1063</v>
      </c>
      <c r="C520" s="30" t="str">
        <f t="shared" si="32"/>
        <v>QIAseq 8-Unique Dual Index Set B-F05</v>
      </c>
      <c r="D520" s="30">
        <v>38</v>
      </c>
      <c r="G520" s="30" t="s">
        <v>2354</v>
      </c>
      <c r="H520" s="30" t="s">
        <v>2354</v>
      </c>
      <c r="I520" s="30" t="s">
        <v>2354</v>
      </c>
      <c r="J520" s="30" t="s">
        <v>2354</v>
      </c>
      <c r="K520" s="30" t="s">
        <v>46</v>
      </c>
      <c r="L520" s="30" t="s">
        <v>107</v>
      </c>
      <c r="M520" s="30" t="s">
        <v>161</v>
      </c>
      <c r="N520" s="30" t="s">
        <v>162</v>
      </c>
      <c r="O520" s="30" t="s">
        <v>162</v>
      </c>
      <c r="P520" s="30" t="s">
        <v>163</v>
      </c>
      <c r="Q520" s="30" t="str">
        <f t="shared" si="28"/>
        <v>Yes</v>
      </c>
      <c r="S520" s="30" t="str">
        <f>'Input Form'!D$20</f>
        <v>QIAseq 96-Index I set A (not recommended)</v>
      </c>
      <c r="T520" s="30" t="s">
        <v>1039</v>
      </c>
      <c r="U520" s="30" t="str">
        <f t="shared" si="31"/>
        <v>QIAseq 96-Index I set A (not recommended)-F02</v>
      </c>
    </row>
    <row r="521" spans="1:21">
      <c r="A521" s="30" t="s">
        <v>27</v>
      </c>
      <c r="B521" s="30" t="s">
        <v>1064</v>
      </c>
      <c r="C521" s="30" t="str">
        <f t="shared" si="32"/>
        <v>QIAseq 8-Unique Dual Index Set B-G05</v>
      </c>
      <c r="D521" s="30">
        <v>39</v>
      </c>
      <c r="G521" s="30" t="s">
        <v>2354</v>
      </c>
      <c r="H521" s="30" t="s">
        <v>2354</v>
      </c>
      <c r="I521" s="30" t="s">
        <v>2354</v>
      </c>
      <c r="J521" s="30" t="s">
        <v>2354</v>
      </c>
      <c r="K521" s="30" t="s">
        <v>46</v>
      </c>
      <c r="L521" s="30" t="s">
        <v>114</v>
      </c>
      <c r="M521" s="30" t="s">
        <v>167</v>
      </c>
      <c r="N521" s="30" t="s">
        <v>168</v>
      </c>
      <c r="O521" s="30" t="s">
        <v>168</v>
      </c>
      <c r="P521" s="30" t="s">
        <v>169</v>
      </c>
      <c r="Q521" s="30" t="str">
        <f t="shared" si="28"/>
        <v>Yes</v>
      </c>
      <c r="S521" s="30" t="str">
        <f>'Input Form'!D$20</f>
        <v>QIAseq 96-Index I set A (not recommended)</v>
      </c>
      <c r="T521" s="30" t="s">
        <v>1040</v>
      </c>
      <c r="U521" s="30" t="str">
        <f t="shared" si="31"/>
        <v>QIAseq 96-Index I set A (not recommended)-G02</v>
      </c>
    </row>
    <row r="522" spans="1:21">
      <c r="A522" s="30" t="s">
        <v>27</v>
      </c>
      <c r="B522" s="30" t="s">
        <v>1065</v>
      </c>
      <c r="C522" s="30" t="str">
        <f t="shared" si="32"/>
        <v>QIAseq 8-Unique Dual Index Set B-H05</v>
      </c>
      <c r="D522" s="30">
        <v>40</v>
      </c>
      <c r="G522" s="30" t="s">
        <v>2354</v>
      </c>
      <c r="H522" s="30" t="s">
        <v>2354</v>
      </c>
      <c r="I522" s="30" t="s">
        <v>2354</v>
      </c>
      <c r="J522" s="30" t="s">
        <v>2354</v>
      </c>
      <c r="K522" s="30" t="s">
        <v>46</v>
      </c>
      <c r="L522" s="30" t="s">
        <v>121</v>
      </c>
      <c r="M522" s="30" t="s">
        <v>173</v>
      </c>
      <c r="N522" s="30" t="s">
        <v>174</v>
      </c>
      <c r="O522" s="30" t="s">
        <v>174</v>
      </c>
      <c r="P522" s="30" t="s">
        <v>175</v>
      </c>
      <c r="Q522" s="30" t="str">
        <f t="shared" si="28"/>
        <v>Yes</v>
      </c>
      <c r="S522" s="30" t="str">
        <f>'Input Form'!D$20</f>
        <v>QIAseq 96-Index I set A (not recommended)</v>
      </c>
      <c r="T522" s="30" t="s">
        <v>1041</v>
      </c>
      <c r="U522" s="30" t="str">
        <f t="shared" si="31"/>
        <v>QIAseq 96-Index I set A (not recommended)-H02</v>
      </c>
    </row>
    <row r="523" spans="1:21">
      <c r="A523" s="30" t="s">
        <v>27</v>
      </c>
      <c r="B523" s="30" t="s">
        <v>1066</v>
      </c>
      <c r="C523" s="30" t="str">
        <f t="shared" si="32"/>
        <v>QIAseq 8-Unique Dual Index Set B-A06</v>
      </c>
      <c r="D523" s="30">
        <v>41</v>
      </c>
      <c r="G523" s="30" t="s">
        <v>2354</v>
      </c>
      <c r="H523" s="30" t="s">
        <v>2354</v>
      </c>
      <c r="I523" s="30" t="s">
        <v>2354</v>
      </c>
      <c r="J523" s="30" t="s">
        <v>2354</v>
      </c>
      <c r="K523" s="30" t="s">
        <v>46</v>
      </c>
      <c r="L523" s="30" t="s">
        <v>72</v>
      </c>
      <c r="M523" s="30" t="s">
        <v>131</v>
      </c>
      <c r="N523" s="30" t="s">
        <v>132</v>
      </c>
      <c r="O523" s="30" t="s">
        <v>132</v>
      </c>
      <c r="P523" s="30" t="s">
        <v>133</v>
      </c>
      <c r="Q523" s="30" t="str">
        <f t="shared" si="28"/>
        <v>Yes</v>
      </c>
      <c r="S523" s="30" t="str">
        <f>'Input Form'!D$20</f>
        <v>QIAseq 96-Index I set A (not recommended)</v>
      </c>
      <c r="T523" s="30" t="s">
        <v>1034</v>
      </c>
      <c r="U523" s="30" t="str">
        <f t="shared" si="31"/>
        <v>QIAseq 96-Index I set A (not recommended)-A02</v>
      </c>
    </row>
    <row r="524" spans="1:21">
      <c r="A524" s="30" t="s">
        <v>27</v>
      </c>
      <c r="B524" s="30" t="s">
        <v>1067</v>
      </c>
      <c r="C524" s="30" t="str">
        <f t="shared" si="32"/>
        <v>QIAseq 8-Unique Dual Index Set B-B06</v>
      </c>
      <c r="D524" s="30">
        <v>42</v>
      </c>
      <c r="G524" s="30" t="s">
        <v>2354</v>
      </c>
      <c r="H524" s="30" t="s">
        <v>2354</v>
      </c>
      <c r="I524" s="30" t="s">
        <v>2354</v>
      </c>
      <c r="J524" s="30" t="s">
        <v>2354</v>
      </c>
      <c r="K524" s="30" t="s">
        <v>46</v>
      </c>
      <c r="L524" s="30" t="s">
        <v>79</v>
      </c>
      <c r="M524" s="30" t="s">
        <v>137</v>
      </c>
      <c r="N524" s="30" t="s">
        <v>138</v>
      </c>
      <c r="O524" s="30" t="s">
        <v>138</v>
      </c>
      <c r="P524" s="30" t="s">
        <v>139</v>
      </c>
      <c r="Q524" s="30" t="str">
        <f t="shared" si="28"/>
        <v>Yes</v>
      </c>
      <c r="S524" s="30" t="str">
        <f>'Input Form'!D$20</f>
        <v>QIAseq 96-Index I set A (not recommended)</v>
      </c>
      <c r="T524" s="30" t="s">
        <v>1035</v>
      </c>
      <c r="U524" s="30" t="str">
        <f t="shared" si="31"/>
        <v>QIAseq 96-Index I set A (not recommended)-B02</v>
      </c>
    </row>
    <row r="525" spans="1:21">
      <c r="A525" s="30" t="s">
        <v>27</v>
      </c>
      <c r="B525" s="30" t="s">
        <v>1068</v>
      </c>
      <c r="C525" s="30" t="str">
        <f t="shared" si="32"/>
        <v>QIAseq 8-Unique Dual Index Set B-C06</v>
      </c>
      <c r="D525" s="30">
        <v>43</v>
      </c>
      <c r="G525" s="30" t="s">
        <v>2354</v>
      </c>
      <c r="H525" s="30" t="s">
        <v>2354</v>
      </c>
      <c r="I525" s="30" t="s">
        <v>2354</v>
      </c>
      <c r="J525" s="30" t="s">
        <v>2354</v>
      </c>
      <c r="K525" s="30" t="s">
        <v>46</v>
      </c>
      <c r="L525" s="30" t="s">
        <v>86</v>
      </c>
      <c r="M525" s="30" t="s">
        <v>143</v>
      </c>
      <c r="N525" s="30" t="s">
        <v>144</v>
      </c>
      <c r="O525" s="30" t="s">
        <v>144</v>
      </c>
      <c r="P525" s="30" t="s">
        <v>145</v>
      </c>
      <c r="Q525" s="30" t="str">
        <f t="shared" si="28"/>
        <v>Yes</v>
      </c>
      <c r="S525" s="30" t="str">
        <f>'Input Form'!D$20</f>
        <v>QIAseq 96-Index I set A (not recommended)</v>
      </c>
      <c r="T525" s="30" t="s">
        <v>1036</v>
      </c>
      <c r="U525" s="30" t="str">
        <f t="shared" si="31"/>
        <v>QIAseq 96-Index I set A (not recommended)-C02</v>
      </c>
    </row>
    <row r="526" spans="1:21">
      <c r="A526" s="30" t="s">
        <v>27</v>
      </c>
      <c r="B526" s="30" t="s">
        <v>1069</v>
      </c>
      <c r="C526" s="30" t="str">
        <f t="shared" si="32"/>
        <v>QIAseq 8-Unique Dual Index Set B-D06</v>
      </c>
      <c r="D526" s="30">
        <v>44</v>
      </c>
      <c r="G526" s="30" t="s">
        <v>2354</v>
      </c>
      <c r="H526" s="30" t="s">
        <v>2354</v>
      </c>
      <c r="I526" s="30" t="s">
        <v>2354</v>
      </c>
      <c r="J526" s="30" t="s">
        <v>2354</v>
      </c>
      <c r="K526" s="30" t="s">
        <v>46</v>
      </c>
      <c r="L526" s="30" t="s">
        <v>93</v>
      </c>
      <c r="M526" s="30" t="s">
        <v>149</v>
      </c>
      <c r="N526" s="30" t="s">
        <v>150</v>
      </c>
      <c r="O526" s="30" t="s">
        <v>150</v>
      </c>
      <c r="P526" s="30" t="s">
        <v>151</v>
      </c>
      <c r="Q526" s="30" t="str">
        <f t="shared" si="28"/>
        <v>Yes</v>
      </c>
      <c r="S526" s="30" t="str">
        <f>'Input Form'!D$20</f>
        <v>QIAseq 96-Index I set A (not recommended)</v>
      </c>
      <c r="T526" s="30" t="s">
        <v>1037</v>
      </c>
      <c r="U526" s="30" t="str">
        <f t="shared" si="31"/>
        <v>QIAseq 96-Index I set A (not recommended)-D02</v>
      </c>
    </row>
    <row r="527" spans="1:21">
      <c r="A527" s="30" t="s">
        <v>27</v>
      </c>
      <c r="B527" s="30" t="s">
        <v>1070</v>
      </c>
      <c r="C527" s="30" t="str">
        <f t="shared" si="32"/>
        <v>QIAseq 8-Unique Dual Index Set B-E06</v>
      </c>
      <c r="D527" s="30">
        <v>45</v>
      </c>
      <c r="G527" s="30" t="s">
        <v>2354</v>
      </c>
      <c r="H527" s="30" t="s">
        <v>2354</v>
      </c>
      <c r="I527" s="30" t="s">
        <v>2354</v>
      </c>
      <c r="J527" s="30" t="s">
        <v>2354</v>
      </c>
      <c r="K527" s="30" t="s">
        <v>46</v>
      </c>
      <c r="L527" s="30" t="s">
        <v>100</v>
      </c>
      <c r="M527" s="30" t="s">
        <v>155</v>
      </c>
      <c r="N527" s="30" t="s">
        <v>156</v>
      </c>
      <c r="O527" s="30" t="s">
        <v>156</v>
      </c>
      <c r="P527" s="30" t="s">
        <v>157</v>
      </c>
      <c r="Q527" s="30" t="str">
        <f t="shared" si="28"/>
        <v>Yes</v>
      </c>
      <c r="S527" s="30" t="str">
        <f>'Input Form'!D$20</f>
        <v>QIAseq 96-Index I set A (not recommended)</v>
      </c>
      <c r="T527" s="30" t="s">
        <v>1038</v>
      </c>
      <c r="U527" s="30" t="str">
        <f t="shared" si="31"/>
        <v>QIAseq 96-Index I set A (not recommended)-E02</v>
      </c>
    </row>
    <row r="528" spans="1:21">
      <c r="A528" s="30" t="s">
        <v>27</v>
      </c>
      <c r="B528" s="30" t="s">
        <v>1071</v>
      </c>
      <c r="C528" s="30" t="str">
        <f t="shared" si="32"/>
        <v>QIAseq 8-Unique Dual Index Set B-F06</v>
      </c>
      <c r="D528" s="30">
        <v>46</v>
      </c>
      <c r="G528" s="30" t="s">
        <v>2354</v>
      </c>
      <c r="H528" s="30" t="s">
        <v>2354</v>
      </c>
      <c r="I528" s="30" t="s">
        <v>2354</v>
      </c>
      <c r="J528" s="30" t="s">
        <v>2354</v>
      </c>
      <c r="K528" s="30" t="s">
        <v>46</v>
      </c>
      <c r="L528" s="30" t="s">
        <v>107</v>
      </c>
      <c r="M528" s="30" t="s">
        <v>161</v>
      </c>
      <c r="N528" s="30" t="s">
        <v>162</v>
      </c>
      <c r="O528" s="30" t="s">
        <v>162</v>
      </c>
      <c r="P528" s="30" t="s">
        <v>163</v>
      </c>
      <c r="Q528" s="30" t="str">
        <f t="shared" si="28"/>
        <v>Yes</v>
      </c>
      <c r="S528" s="30" t="str">
        <f>'Input Form'!D$20</f>
        <v>QIAseq 96-Index I set A (not recommended)</v>
      </c>
      <c r="T528" s="30" t="s">
        <v>1039</v>
      </c>
      <c r="U528" s="30" t="str">
        <f t="shared" si="31"/>
        <v>QIAseq 96-Index I set A (not recommended)-F02</v>
      </c>
    </row>
    <row r="529" spans="1:21">
      <c r="A529" s="30" t="s">
        <v>27</v>
      </c>
      <c r="B529" s="30" t="s">
        <v>1072</v>
      </c>
      <c r="C529" s="30" t="str">
        <f t="shared" si="32"/>
        <v>QIAseq 8-Unique Dual Index Set B-G06</v>
      </c>
      <c r="D529" s="30">
        <v>47</v>
      </c>
      <c r="G529" s="30" t="s">
        <v>2354</v>
      </c>
      <c r="H529" s="30" t="s">
        <v>2354</v>
      </c>
      <c r="I529" s="30" t="s">
        <v>2354</v>
      </c>
      <c r="J529" s="30" t="s">
        <v>2354</v>
      </c>
      <c r="K529" s="30" t="s">
        <v>46</v>
      </c>
      <c r="L529" s="30" t="s">
        <v>114</v>
      </c>
      <c r="M529" s="30" t="s">
        <v>167</v>
      </c>
      <c r="N529" s="30" t="s">
        <v>168</v>
      </c>
      <c r="O529" s="30" t="s">
        <v>168</v>
      </c>
      <c r="P529" s="30" t="s">
        <v>169</v>
      </c>
      <c r="Q529" s="30" t="str">
        <f t="shared" si="28"/>
        <v>Yes</v>
      </c>
      <c r="S529" s="30" t="str">
        <f>'Input Form'!D$20</f>
        <v>QIAseq 96-Index I set A (not recommended)</v>
      </c>
      <c r="T529" s="30" t="s">
        <v>1040</v>
      </c>
      <c r="U529" s="30" t="str">
        <f t="shared" si="31"/>
        <v>QIAseq 96-Index I set A (not recommended)-G02</v>
      </c>
    </row>
    <row r="530" spans="1:21">
      <c r="A530" s="30" t="s">
        <v>27</v>
      </c>
      <c r="B530" s="30" t="s">
        <v>1073</v>
      </c>
      <c r="C530" s="30" t="str">
        <f t="shared" si="32"/>
        <v>QIAseq 8-Unique Dual Index Set B-H06</v>
      </c>
      <c r="D530" s="30">
        <v>48</v>
      </c>
      <c r="G530" s="30" t="s">
        <v>2354</v>
      </c>
      <c r="H530" s="30" t="s">
        <v>2354</v>
      </c>
      <c r="I530" s="30" t="s">
        <v>2354</v>
      </c>
      <c r="J530" s="30" t="s">
        <v>2354</v>
      </c>
      <c r="K530" s="30" t="s">
        <v>46</v>
      </c>
      <c r="L530" s="30" t="s">
        <v>121</v>
      </c>
      <c r="M530" s="30" t="s">
        <v>173</v>
      </c>
      <c r="N530" s="30" t="s">
        <v>174</v>
      </c>
      <c r="O530" s="30" t="s">
        <v>174</v>
      </c>
      <c r="P530" s="30" t="s">
        <v>175</v>
      </c>
      <c r="Q530" s="30" t="str">
        <f t="shared" si="28"/>
        <v>Yes</v>
      </c>
      <c r="S530" s="30" t="str">
        <f>'Input Form'!D$20</f>
        <v>QIAseq 96-Index I set A (not recommended)</v>
      </c>
      <c r="T530" s="30" t="s">
        <v>1041</v>
      </c>
      <c r="U530" s="30" t="str">
        <f t="shared" si="31"/>
        <v>QIAseq 96-Index I set A (not recommended)-H02</v>
      </c>
    </row>
    <row r="531" spans="1:21">
      <c r="A531" s="30" t="s">
        <v>27</v>
      </c>
      <c r="B531" s="30" t="s">
        <v>1074</v>
      </c>
      <c r="C531" s="30" t="str">
        <f t="shared" si="32"/>
        <v>QIAseq 8-Unique Dual Index Set B-A07</v>
      </c>
      <c r="D531" s="30">
        <v>49</v>
      </c>
      <c r="G531" s="30" t="s">
        <v>2354</v>
      </c>
      <c r="H531" s="30" t="s">
        <v>2354</v>
      </c>
      <c r="I531" s="30" t="s">
        <v>2354</v>
      </c>
      <c r="J531" s="30" t="s">
        <v>2354</v>
      </c>
      <c r="K531" s="30" t="s">
        <v>46</v>
      </c>
      <c r="L531" s="30" t="s">
        <v>72</v>
      </c>
      <c r="M531" s="30" t="s">
        <v>2354</v>
      </c>
      <c r="N531" s="30" t="s">
        <v>2354</v>
      </c>
      <c r="O531" s="30" t="s">
        <v>2354</v>
      </c>
      <c r="P531" s="30" t="s">
        <v>2354</v>
      </c>
      <c r="Q531" s="30" t="str">
        <f t="shared" ref="Q531:Q578" si="33">IF(N531=O531, "Yes", "?")</f>
        <v>Yes</v>
      </c>
      <c r="S531" s="30" t="str">
        <f>'Input Form'!D$20</f>
        <v>QIAseq 96-Index I set A (not recommended)</v>
      </c>
      <c r="T531" s="30" t="s">
        <v>1034</v>
      </c>
      <c r="U531" s="30" t="str">
        <f t="shared" si="31"/>
        <v>QIAseq 96-Index I set A (not recommended)-A02</v>
      </c>
    </row>
    <row r="532" spans="1:21">
      <c r="A532" s="30" t="s">
        <v>27</v>
      </c>
      <c r="B532" s="30" t="s">
        <v>1075</v>
      </c>
      <c r="C532" s="30" t="str">
        <f t="shared" si="32"/>
        <v>QIAseq 8-Unique Dual Index Set B-B07</v>
      </c>
      <c r="D532" s="30">
        <v>50</v>
      </c>
      <c r="G532" s="30" t="s">
        <v>2354</v>
      </c>
      <c r="H532" s="30" t="s">
        <v>2354</v>
      </c>
      <c r="I532" s="30" t="s">
        <v>2354</v>
      </c>
      <c r="J532" s="30" t="s">
        <v>2354</v>
      </c>
      <c r="K532" s="30" t="s">
        <v>46</v>
      </c>
      <c r="L532" s="30" t="s">
        <v>79</v>
      </c>
      <c r="M532" s="30" t="s">
        <v>2354</v>
      </c>
      <c r="N532" s="30" t="s">
        <v>2354</v>
      </c>
      <c r="O532" s="30" t="s">
        <v>2354</v>
      </c>
      <c r="P532" s="30" t="s">
        <v>2354</v>
      </c>
      <c r="Q532" s="30" t="str">
        <f t="shared" si="33"/>
        <v>Yes</v>
      </c>
      <c r="S532" s="30" t="str">
        <f>'Input Form'!D$20</f>
        <v>QIAseq 96-Index I set A (not recommended)</v>
      </c>
      <c r="T532" s="30" t="s">
        <v>1035</v>
      </c>
      <c r="U532" s="30" t="str">
        <f t="shared" si="31"/>
        <v>QIAseq 96-Index I set A (not recommended)-B02</v>
      </c>
    </row>
    <row r="533" spans="1:21">
      <c r="A533" s="30" t="s">
        <v>27</v>
      </c>
      <c r="B533" s="30" t="s">
        <v>1076</v>
      </c>
      <c r="C533" s="30" t="str">
        <f t="shared" si="32"/>
        <v>QIAseq 8-Unique Dual Index Set B-C07</v>
      </c>
      <c r="D533" s="30">
        <v>51</v>
      </c>
      <c r="G533" s="30" t="s">
        <v>2354</v>
      </c>
      <c r="H533" s="30" t="s">
        <v>2354</v>
      </c>
      <c r="I533" s="30" t="s">
        <v>2354</v>
      </c>
      <c r="J533" s="30" t="s">
        <v>2354</v>
      </c>
      <c r="K533" s="30" t="s">
        <v>46</v>
      </c>
      <c r="L533" s="30" t="s">
        <v>86</v>
      </c>
      <c r="M533" s="30" t="s">
        <v>2354</v>
      </c>
      <c r="N533" s="30" t="s">
        <v>2354</v>
      </c>
      <c r="O533" s="30" t="s">
        <v>2354</v>
      </c>
      <c r="P533" s="30" t="s">
        <v>2354</v>
      </c>
      <c r="Q533" s="30" t="str">
        <f t="shared" si="33"/>
        <v>Yes</v>
      </c>
      <c r="S533" s="30" t="str">
        <f>'Input Form'!D$20</f>
        <v>QIAseq 96-Index I set A (not recommended)</v>
      </c>
      <c r="T533" s="30" t="s">
        <v>1036</v>
      </c>
      <c r="U533" s="30" t="str">
        <f t="shared" si="31"/>
        <v>QIAseq 96-Index I set A (not recommended)-C02</v>
      </c>
    </row>
    <row r="534" spans="1:21">
      <c r="A534" s="30" t="s">
        <v>27</v>
      </c>
      <c r="B534" s="30" t="s">
        <v>1077</v>
      </c>
      <c r="C534" s="30" t="str">
        <f t="shared" si="32"/>
        <v>QIAseq 8-Unique Dual Index Set B-D07</v>
      </c>
      <c r="D534" s="30">
        <v>52</v>
      </c>
      <c r="G534" s="30" t="s">
        <v>2354</v>
      </c>
      <c r="H534" s="30" t="s">
        <v>2354</v>
      </c>
      <c r="I534" s="30" t="s">
        <v>2354</v>
      </c>
      <c r="J534" s="30" t="s">
        <v>2354</v>
      </c>
      <c r="K534" s="30" t="s">
        <v>46</v>
      </c>
      <c r="L534" s="30" t="s">
        <v>93</v>
      </c>
      <c r="M534" s="30" t="s">
        <v>2354</v>
      </c>
      <c r="N534" s="30" t="s">
        <v>2354</v>
      </c>
      <c r="O534" s="30" t="s">
        <v>2354</v>
      </c>
      <c r="P534" s="30" t="s">
        <v>2354</v>
      </c>
      <c r="Q534" s="30" t="str">
        <f t="shared" si="33"/>
        <v>Yes</v>
      </c>
      <c r="S534" s="30" t="str">
        <f>'Input Form'!D$20</f>
        <v>QIAseq 96-Index I set A (not recommended)</v>
      </c>
      <c r="T534" s="30" t="s">
        <v>1037</v>
      </c>
      <c r="U534" s="30" t="str">
        <f t="shared" si="31"/>
        <v>QIAseq 96-Index I set A (not recommended)-D02</v>
      </c>
    </row>
    <row r="535" spans="1:21">
      <c r="A535" s="30" t="s">
        <v>27</v>
      </c>
      <c r="B535" s="30" t="s">
        <v>1078</v>
      </c>
      <c r="C535" s="30" t="str">
        <f t="shared" si="32"/>
        <v>QIAseq 8-Unique Dual Index Set B-E07</v>
      </c>
      <c r="D535" s="30">
        <v>53</v>
      </c>
      <c r="G535" s="30" t="s">
        <v>2354</v>
      </c>
      <c r="H535" s="30" t="s">
        <v>2354</v>
      </c>
      <c r="I535" s="30" t="s">
        <v>2354</v>
      </c>
      <c r="J535" s="30" t="s">
        <v>2354</v>
      </c>
      <c r="K535" s="30" t="s">
        <v>46</v>
      </c>
      <c r="L535" s="30" t="s">
        <v>100</v>
      </c>
      <c r="M535" s="30" t="s">
        <v>2354</v>
      </c>
      <c r="N535" s="30" t="s">
        <v>2354</v>
      </c>
      <c r="O535" s="30" t="s">
        <v>2354</v>
      </c>
      <c r="P535" s="30" t="s">
        <v>2354</v>
      </c>
      <c r="Q535" s="30" t="str">
        <f t="shared" si="33"/>
        <v>Yes</v>
      </c>
      <c r="S535" s="30" t="str">
        <f>'Input Form'!D$20</f>
        <v>QIAseq 96-Index I set A (not recommended)</v>
      </c>
      <c r="T535" s="30" t="s">
        <v>1038</v>
      </c>
      <c r="U535" s="30" t="str">
        <f t="shared" si="31"/>
        <v>QIAseq 96-Index I set A (not recommended)-E02</v>
      </c>
    </row>
    <row r="536" spans="1:21">
      <c r="A536" s="30" t="s">
        <v>27</v>
      </c>
      <c r="B536" s="30" t="s">
        <v>1079</v>
      </c>
      <c r="C536" s="30" t="str">
        <f t="shared" si="32"/>
        <v>QIAseq 8-Unique Dual Index Set B-F07</v>
      </c>
      <c r="D536" s="30">
        <v>54</v>
      </c>
      <c r="G536" s="30" t="s">
        <v>2354</v>
      </c>
      <c r="H536" s="30" t="s">
        <v>2354</v>
      </c>
      <c r="I536" s="30" t="s">
        <v>2354</v>
      </c>
      <c r="J536" s="30" t="s">
        <v>2354</v>
      </c>
      <c r="K536" s="30" t="s">
        <v>46</v>
      </c>
      <c r="L536" s="30" t="s">
        <v>107</v>
      </c>
      <c r="M536" s="30" t="s">
        <v>2354</v>
      </c>
      <c r="N536" s="30" t="s">
        <v>2354</v>
      </c>
      <c r="O536" s="30" t="s">
        <v>2354</v>
      </c>
      <c r="P536" s="30" t="s">
        <v>2354</v>
      </c>
      <c r="Q536" s="30" t="str">
        <f t="shared" si="33"/>
        <v>Yes</v>
      </c>
      <c r="S536" s="30" t="str">
        <f>'Input Form'!D$20</f>
        <v>QIAseq 96-Index I set A (not recommended)</v>
      </c>
      <c r="T536" s="30" t="s">
        <v>1039</v>
      </c>
      <c r="U536" s="30" t="str">
        <f t="shared" si="31"/>
        <v>QIAseq 96-Index I set A (not recommended)-F02</v>
      </c>
    </row>
    <row r="537" spans="1:21">
      <c r="A537" s="30" t="s">
        <v>27</v>
      </c>
      <c r="B537" s="30" t="s">
        <v>1080</v>
      </c>
      <c r="C537" s="30" t="str">
        <f t="shared" si="32"/>
        <v>QIAseq 8-Unique Dual Index Set B-G07</v>
      </c>
      <c r="D537" s="30">
        <v>55</v>
      </c>
      <c r="G537" s="30" t="s">
        <v>2354</v>
      </c>
      <c r="H537" s="30" t="s">
        <v>2354</v>
      </c>
      <c r="I537" s="30" t="s">
        <v>2354</v>
      </c>
      <c r="J537" s="30" t="s">
        <v>2354</v>
      </c>
      <c r="K537" s="30" t="s">
        <v>46</v>
      </c>
      <c r="L537" s="30" t="s">
        <v>114</v>
      </c>
      <c r="M537" s="30" t="s">
        <v>2354</v>
      </c>
      <c r="N537" s="30" t="s">
        <v>2354</v>
      </c>
      <c r="O537" s="30" t="s">
        <v>2354</v>
      </c>
      <c r="P537" s="30" t="s">
        <v>2354</v>
      </c>
      <c r="Q537" s="30" t="str">
        <f t="shared" si="33"/>
        <v>Yes</v>
      </c>
      <c r="S537" s="30" t="str">
        <f>'Input Form'!D$20</f>
        <v>QIAseq 96-Index I set A (not recommended)</v>
      </c>
      <c r="T537" s="30" t="s">
        <v>1040</v>
      </c>
      <c r="U537" s="30" t="str">
        <f t="shared" si="31"/>
        <v>QIAseq 96-Index I set A (not recommended)-G02</v>
      </c>
    </row>
    <row r="538" spans="1:21">
      <c r="A538" s="30" t="s">
        <v>27</v>
      </c>
      <c r="B538" s="30" t="s">
        <v>1081</v>
      </c>
      <c r="C538" s="30" t="str">
        <f t="shared" si="32"/>
        <v>QIAseq 8-Unique Dual Index Set B-H07</v>
      </c>
      <c r="D538" s="30">
        <v>56</v>
      </c>
      <c r="G538" s="30" t="s">
        <v>2354</v>
      </c>
      <c r="H538" s="30" t="s">
        <v>2354</v>
      </c>
      <c r="I538" s="30" t="s">
        <v>2354</v>
      </c>
      <c r="J538" s="30" t="s">
        <v>2354</v>
      </c>
      <c r="K538" s="30" t="s">
        <v>46</v>
      </c>
      <c r="L538" s="30" t="s">
        <v>121</v>
      </c>
      <c r="M538" s="30" t="s">
        <v>2354</v>
      </c>
      <c r="N538" s="30" t="s">
        <v>2354</v>
      </c>
      <c r="O538" s="30" t="s">
        <v>2354</v>
      </c>
      <c r="P538" s="30" t="s">
        <v>2354</v>
      </c>
      <c r="Q538" s="30" t="str">
        <f t="shared" si="33"/>
        <v>Yes</v>
      </c>
      <c r="S538" s="30" t="str">
        <f>'Input Form'!D$20</f>
        <v>QIAseq 96-Index I set A (not recommended)</v>
      </c>
      <c r="T538" s="30" t="s">
        <v>1041</v>
      </c>
      <c r="U538" s="30" t="str">
        <f t="shared" si="31"/>
        <v>QIAseq 96-Index I set A (not recommended)-H02</v>
      </c>
    </row>
    <row r="539" spans="1:21">
      <c r="A539" s="30" t="s">
        <v>27</v>
      </c>
      <c r="B539" s="30" t="s">
        <v>1082</v>
      </c>
      <c r="C539" s="30" t="str">
        <f t="shared" si="32"/>
        <v>QIAseq 8-Unique Dual Index Set B-A08</v>
      </c>
      <c r="D539" s="30">
        <v>57</v>
      </c>
      <c r="G539" s="30" t="s">
        <v>2354</v>
      </c>
      <c r="H539" s="30" t="s">
        <v>2354</v>
      </c>
      <c r="I539" s="30" t="s">
        <v>2354</v>
      </c>
      <c r="J539" s="30" t="s">
        <v>2354</v>
      </c>
      <c r="K539" s="30" t="s">
        <v>46</v>
      </c>
      <c r="L539" s="30" t="s">
        <v>72</v>
      </c>
      <c r="M539" s="30" t="s">
        <v>2354</v>
      </c>
      <c r="N539" s="30" t="s">
        <v>2354</v>
      </c>
      <c r="O539" s="30" t="s">
        <v>2354</v>
      </c>
      <c r="P539" s="30" t="s">
        <v>2354</v>
      </c>
      <c r="Q539" s="30" t="str">
        <f t="shared" si="33"/>
        <v>Yes</v>
      </c>
      <c r="S539" s="30" t="str">
        <f>'Input Form'!D$20</f>
        <v>QIAseq 96-Index I set A (not recommended)</v>
      </c>
      <c r="T539" s="30" t="s">
        <v>1034</v>
      </c>
      <c r="U539" s="30" t="str">
        <f t="shared" si="31"/>
        <v>QIAseq 96-Index I set A (not recommended)-A02</v>
      </c>
    </row>
    <row r="540" spans="1:21">
      <c r="A540" s="30" t="s">
        <v>27</v>
      </c>
      <c r="B540" s="30" t="s">
        <v>1083</v>
      </c>
      <c r="C540" s="30" t="str">
        <f t="shared" si="32"/>
        <v>QIAseq 8-Unique Dual Index Set B-B08</v>
      </c>
      <c r="D540" s="30">
        <v>58</v>
      </c>
      <c r="G540" s="30" t="s">
        <v>2354</v>
      </c>
      <c r="H540" s="30" t="s">
        <v>2354</v>
      </c>
      <c r="I540" s="30" t="s">
        <v>2354</v>
      </c>
      <c r="J540" s="30" t="s">
        <v>2354</v>
      </c>
      <c r="K540" s="30" t="s">
        <v>46</v>
      </c>
      <c r="L540" s="30" t="s">
        <v>79</v>
      </c>
      <c r="M540" s="30" t="s">
        <v>2354</v>
      </c>
      <c r="N540" s="30" t="s">
        <v>2354</v>
      </c>
      <c r="O540" s="30" t="s">
        <v>2354</v>
      </c>
      <c r="P540" s="30" t="s">
        <v>2354</v>
      </c>
      <c r="Q540" s="30" t="str">
        <f t="shared" si="33"/>
        <v>Yes</v>
      </c>
      <c r="S540" s="30" t="str">
        <f>'Input Form'!D$20</f>
        <v>QIAseq 96-Index I set A (not recommended)</v>
      </c>
      <c r="T540" s="30" t="s">
        <v>1035</v>
      </c>
      <c r="U540" s="30" t="str">
        <f t="shared" si="31"/>
        <v>QIAseq 96-Index I set A (not recommended)-B02</v>
      </c>
    </row>
    <row r="541" spans="1:21">
      <c r="A541" s="30" t="s">
        <v>27</v>
      </c>
      <c r="B541" s="30" t="s">
        <v>1084</v>
      </c>
      <c r="C541" s="30" t="str">
        <f t="shared" si="32"/>
        <v>QIAseq 8-Unique Dual Index Set B-C08</v>
      </c>
      <c r="D541" s="30">
        <v>59</v>
      </c>
      <c r="G541" s="30" t="s">
        <v>2354</v>
      </c>
      <c r="H541" s="30" t="s">
        <v>2354</v>
      </c>
      <c r="I541" s="30" t="s">
        <v>2354</v>
      </c>
      <c r="J541" s="30" t="s">
        <v>2354</v>
      </c>
      <c r="K541" s="30" t="s">
        <v>46</v>
      </c>
      <c r="L541" s="30" t="s">
        <v>86</v>
      </c>
      <c r="M541" s="30" t="s">
        <v>2354</v>
      </c>
      <c r="N541" s="30" t="s">
        <v>2354</v>
      </c>
      <c r="O541" s="30" t="s">
        <v>2354</v>
      </c>
      <c r="P541" s="30" t="s">
        <v>2354</v>
      </c>
      <c r="Q541" s="30" t="str">
        <f t="shared" si="33"/>
        <v>Yes</v>
      </c>
      <c r="S541" s="30" t="str">
        <f>'Input Form'!D$20</f>
        <v>QIAseq 96-Index I set A (not recommended)</v>
      </c>
      <c r="T541" s="30" t="s">
        <v>1036</v>
      </c>
      <c r="U541" s="30" t="str">
        <f t="shared" si="31"/>
        <v>QIAseq 96-Index I set A (not recommended)-C02</v>
      </c>
    </row>
    <row r="542" spans="1:21">
      <c r="A542" s="30" t="s">
        <v>27</v>
      </c>
      <c r="B542" s="30" t="s">
        <v>1085</v>
      </c>
      <c r="C542" s="30" t="str">
        <f t="shared" si="32"/>
        <v>QIAseq 8-Unique Dual Index Set B-D08</v>
      </c>
      <c r="D542" s="30">
        <v>60</v>
      </c>
      <c r="G542" s="30" t="s">
        <v>2354</v>
      </c>
      <c r="H542" s="30" t="s">
        <v>2354</v>
      </c>
      <c r="I542" s="30" t="s">
        <v>2354</v>
      </c>
      <c r="J542" s="30" t="s">
        <v>2354</v>
      </c>
      <c r="K542" s="30" t="s">
        <v>46</v>
      </c>
      <c r="L542" s="30" t="s">
        <v>93</v>
      </c>
      <c r="M542" s="30" t="s">
        <v>2354</v>
      </c>
      <c r="N542" s="30" t="s">
        <v>2354</v>
      </c>
      <c r="O542" s="30" t="s">
        <v>2354</v>
      </c>
      <c r="P542" s="30" t="s">
        <v>2354</v>
      </c>
      <c r="Q542" s="30" t="str">
        <f t="shared" si="33"/>
        <v>Yes</v>
      </c>
      <c r="S542" s="30" t="str">
        <f>'Input Form'!D$20</f>
        <v>QIAseq 96-Index I set A (not recommended)</v>
      </c>
      <c r="T542" s="30" t="s">
        <v>1037</v>
      </c>
      <c r="U542" s="30" t="str">
        <f t="shared" si="31"/>
        <v>QIAseq 96-Index I set A (not recommended)-D02</v>
      </c>
    </row>
    <row r="543" spans="1:21">
      <c r="A543" s="30" t="s">
        <v>27</v>
      </c>
      <c r="B543" s="30" t="s">
        <v>1086</v>
      </c>
      <c r="C543" s="30" t="str">
        <f t="shared" si="32"/>
        <v>QIAseq 8-Unique Dual Index Set B-E08</v>
      </c>
      <c r="D543" s="30">
        <v>61</v>
      </c>
      <c r="G543" s="30" t="s">
        <v>2354</v>
      </c>
      <c r="H543" s="30" t="s">
        <v>2354</v>
      </c>
      <c r="I543" s="30" t="s">
        <v>2354</v>
      </c>
      <c r="J543" s="30" t="s">
        <v>2354</v>
      </c>
      <c r="K543" s="30" t="s">
        <v>46</v>
      </c>
      <c r="L543" s="30" t="s">
        <v>100</v>
      </c>
      <c r="M543" s="30" t="s">
        <v>2354</v>
      </c>
      <c r="N543" s="30" t="s">
        <v>2354</v>
      </c>
      <c r="O543" s="30" t="s">
        <v>2354</v>
      </c>
      <c r="P543" s="30" t="s">
        <v>2354</v>
      </c>
      <c r="Q543" s="30" t="str">
        <f t="shared" si="33"/>
        <v>Yes</v>
      </c>
      <c r="S543" s="30" t="str">
        <f>'Input Form'!D$20</f>
        <v>QIAseq 96-Index I set A (not recommended)</v>
      </c>
      <c r="T543" s="30" t="s">
        <v>1038</v>
      </c>
      <c r="U543" s="30" t="str">
        <f t="shared" si="31"/>
        <v>QIAseq 96-Index I set A (not recommended)-E02</v>
      </c>
    </row>
    <row r="544" spans="1:21">
      <c r="A544" s="30" t="s">
        <v>27</v>
      </c>
      <c r="B544" s="30" t="s">
        <v>1087</v>
      </c>
      <c r="C544" s="30" t="str">
        <f t="shared" si="32"/>
        <v>QIAseq 8-Unique Dual Index Set B-F08</v>
      </c>
      <c r="D544" s="30">
        <v>62</v>
      </c>
      <c r="G544" s="30" t="s">
        <v>2354</v>
      </c>
      <c r="H544" s="30" t="s">
        <v>2354</v>
      </c>
      <c r="I544" s="30" t="s">
        <v>2354</v>
      </c>
      <c r="J544" s="30" t="s">
        <v>2354</v>
      </c>
      <c r="K544" s="30" t="s">
        <v>46</v>
      </c>
      <c r="L544" s="30" t="s">
        <v>107</v>
      </c>
      <c r="M544" s="30" t="s">
        <v>2354</v>
      </c>
      <c r="N544" s="30" t="s">
        <v>2354</v>
      </c>
      <c r="O544" s="30" t="s">
        <v>2354</v>
      </c>
      <c r="P544" s="30" t="s">
        <v>2354</v>
      </c>
      <c r="Q544" s="30" t="str">
        <f t="shared" si="33"/>
        <v>Yes</v>
      </c>
      <c r="S544" s="30" t="str">
        <f>'Input Form'!D$20</f>
        <v>QIAseq 96-Index I set A (not recommended)</v>
      </c>
      <c r="T544" s="30" t="s">
        <v>1039</v>
      </c>
      <c r="U544" s="30" t="str">
        <f t="shared" si="31"/>
        <v>QIAseq 96-Index I set A (not recommended)-F02</v>
      </c>
    </row>
    <row r="545" spans="1:21">
      <c r="A545" s="30" t="s">
        <v>27</v>
      </c>
      <c r="B545" s="30" t="s">
        <v>1088</v>
      </c>
      <c r="C545" s="30" t="str">
        <f t="shared" si="32"/>
        <v>QIAseq 8-Unique Dual Index Set B-G08</v>
      </c>
      <c r="D545" s="30">
        <v>63</v>
      </c>
      <c r="G545" s="30" t="s">
        <v>2354</v>
      </c>
      <c r="H545" s="30" t="s">
        <v>2354</v>
      </c>
      <c r="I545" s="30" t="s">
        <v>2354</v>
      </c>
      <c r="J545" s="30" t="s">
        <v>2354</v>
      </c>
      <c r="K545" s="30" t="s">
        <v>46</v>
      </c>
      <c r="L545" s="30" t="s">
        <v>114</v>
      </c>
      <c r="M545" s="30" t="s">
        <v>2354</v>
      </c>
      <c r="N545" s="30" t="s">
        <v>2354</v>
      </c>
      <c r="O545" s="30" t="s">
        <v>2354</v>
      </c>
      <c r="P545" s="30" t="s">
        <v>2354</v>
      </c>
      <c r="Q545" s="30" t="str">
        <f t="shared" si="33"/>
        <v>Yes</v>
      </c>
      <c r="S545" s="30" t="str">
        <f>'Input Form'!D$20</f>
        <v>QIAseq 96-Index I set A (not recommended)</v>
      </c>
      <c r="T545" s="30" t="s">
        <v>1040</v>
      </c>
      <c r="U545" s="30" t="str">
        <f t="shared" si="31"/>
        <v>QIAseq 96-Index I set A (not recommended)-G02</v>
      </c>
    </row>
    <row r="546" spans="1:21">
      <c r="A546" s="30" t="s">
        <v>27</v>
      </c>
      <c r="B546" s="30" t="s">
        <v>1089</v>
      </c>
      <c r="C546" s="30" t="str">
        <f t="shared" si="32"/>
        <v>QIAseq 8-Unique Dual Index Set B-H08</v>
      </c>
      <c r="D546" s="30">
        <v>64</v>
      </c>
      <c r="G546" s="30" t="s">
        <v>2354</v>
      </c>
      <c r="H546" s="30" t="s">
        <v>2354</v>
      </c>
      <c r="I546" s="30" t="s">
        <v>2354</v>
      </c>
      <c r="J546" s="30" t="s">
        <v>2354</v>
      </c>
      <c r="K546" s="30" t="s">
        <v>46</v>
      </c>
      <c r="L546" s="30" t="s">
        <v>121</v>
      </c>
      <c r="M546" s="30" t="s">
        <v>2354</v>
      </c>
      <c r="N546" s="30" t="s">
        <v>2354</v>
      </c>
      <c r="O546" s="30" t="s">
        <v>2354</v>
      </c>
      <c r="P546" s="30" t="s">
        <v>2354</v>
      </c>
      <c r="Q546" s="30" t="str">
        <f t="shared" si="33"/>
        <v>Yes</v>
      </c>
      <c r="S546" s="30" t="str">
        <f>'Input Form'!D$20</f>
        <v>QIAseq 96-Index I set A (not recommended)</v>
      </c>
      <c r="T546" s="30" t="s">
        <v>1041</v>
      </c>
      <c r="U546" s="30" t="str">
        <f t="shared" si="31"/>
        <v>QIAseq 96-Index I set A (not recommended)-H02</v>
      </c>
    </row>
    <row r="547" spans="1:21">
      <c r="A547" s="30" t="s">
        <v>27</v>
      </c>
      <c r="B547" s="30" t="s">
        <v>1090</v>
      </c>
      <c r="C547" s="30" t="str">
        <f t="shared" si="32"/>
        <v>QIAseq 8-Unique Dual Index Set B-A09</v>
      </c>
      <c r="D547" s="30">
        <v>65</v>
      </c>
      <c r="G547" s="30" t="s">
        <v>2354</v>
      </c>
      <c r="H547" s="30" t="s">
        <v>2354</v>
      </c>
      <c r="I547" s="30" t="s">
        <v>2354</v>
      </c>
      <c r="J547" s="30" t="s">
        <v>2354</v>
      </c>
      <c r="K547" s="30" t="s">
        <v>46</v>
      </c>
      <c r="L547" s="30" t="s">
        <v>72</v>
      </c>
      <c r="M547" s="30" t="s">
        <v>2354</v>
      </c>
      <c r="N547" s="30" t="s">
        <v>2354</v>
      </c>
      <c r="O547" s="30" t="s">
        <v>2354</v>
      </c>
      <c r="P547" s="30" t="s">
        <v>2354</v>
      </c>
      <c r="Q547" s="30" t="str">
        <f t="shared" si="33"/>
        <v>Yes</v>
      </c>
      <c r="S547" s="30" t="str">
        <f>'Input Form'!D$20</f>
        <v>QIAseq 96-Index I set A (not recommended)</v>
      </c>
      <c r="T547" s="30" t="s">
        <v>1034</v>
      </c>
      <c r="U547" s="30" t="str">
        <f t="shared" si="31"/>
        <v>QIAseq 96-Index I set A (not recommended)-A02</v>
      </c>
    </row>
    <row r="548" spans="1:21">
      <c r="A548" s="30" t="s">
        <v>27</v>
      </c>
      <c r="B548" s="30" t="s">
        <v>1091</v>
      </c>
      <c r="C548" s="30" t="str">
        <f t="shared" si="32"/>
        <v>QIAseq 8-Unique Dual Index Set B-B09</v>
      </c>
      <c r="D548" s="30">
        <v>66</v>
      </c>
      <c r="G548" s="30" t="s">
        <v>2354</v>
      </c>
      <c r="H548" s="30" t="s">
        <v>2354</v>
      </c>
      <c r="I548" s="30" t="s">
        <v>2354</v>
      </c>
      <c r="J548" s="30" t="s">
        <v>2354</v>
      </c>
      <c r="K548" s="30" t="s">
        <v>46</v>
      </c>
      <c r="L548" s="30" t="s">
        <v>79</v>
      </c>
      <c r="M548" s="30" t="s">
        <v>2354</v>
      </c>
      <c r="N548" s="30" t="s">
        <v>2354</v>
      </c>
      <c r="O548" s="30" t="s">
        <v>2354</v>
      </c>
      <c r="P548" s="30" t="s">
        <v>2354</v>
      </c>
      <c r="Q548" s="30" t="str">
        <f t="shared" si="33"/>
        <v>Yes</v>
      </c>
      <c r="S548" s="30" t="str">
        <f>'Input Form'!D$20</f>
        <v>QIAseq 96-Index I set A (not recommended)</v>
      </c>
      <c r="T548" s="30" t="s">
        <v>1035</v>
      </c>
      <c r="U548" s="30" t="str">
        <f t="shared" ref="U548:U578" si="34">S548&amp;"-"&amp;T548</f>
        <v>QIAseq 96-Index I set A (not recommended)-B02</v>
      </c>
    </row>
    <row r="549" spans="1:21">
      <c r="A549" s="30" t="s">
        <v>27</v>
      </c>
      <c r="B549" s="30" t="s">
        <v>1092</v>
      </c>
      <c r="C549" s="30" t="str">
        <f t="shared" si="32"/>
        <v>QIAseq 8-Unique Dual Index Set B-C09</v>
      </c>
      <c r="D549" s="30">
        <v>67</v>
      </c>
      <c r="G549" s="30" t="s">
        <v>2354</v>
      </c>
      <c r="H549" s="30" t="s">
        <v>2354</v>
      </c>
      <c r="I549" s="30" t="s">
        <v>2354</v>
      </c>
      <c r="J549" s="30" t="s">
        <v>2354</v>
      </c>
      <c r="K549" s="30" t="s">
        <v>46</v>
      </c>
      <c r="L549" s="30" t="s">
        <v>86</v>
      </c>
      <c r="M549" s="30" t="s">
        <v>2354</v>
      </c>
      <c r="N549" s="30" t="s">
        <v>2354</v>
      </c>
      <c r="O549" s="30" t="s">
        <v>2354</v>
      </c>
      <c r="P549" s="30" t="s">
        <v>2354</v>
      </c>
      <c r="Q549" s="30" t="str">
        <f t="shared" si="33"/>
        <v>Yes</v>
      </c>
      <c r="S549" s="30" t="str">
        <f>'Input Form'!D$20</f>
        <v>QIAseq 96-Index I set A (not recommended)</v>
      </c>
      <c r="T549" s="30" t="s">
        <v>1036</v>
      </c>
      <c r="U549" s="30" t="str">
        <f t="shared" si="34"/>
        <v>QIAseq 96-Index I set A (not recommended)-C02</v>
      </c>
    </row>
    <row r="550" spans="1:21">
      <c r="A550" s="30" t="s">
        <v>27</v>
      </c>
      <c r="B550" s="30" t="s">
        <v>1093</v>
      </c>
      <c r="C550" s="30" t="str">
        <f t="shared" si="32"/>
        <v>QIAseq 8-Unique Dual Index Set B-D09</v>
      </c>
      <c r="D550" s="30">
        <v>68</v>
      </c>
      <c r="G550" s="30" t="s">
        <v>2354</v>
      </c>
      <c r="H550" s="30" t="s">
        <v>2354</v>
      </c>
      <c r="I550" s="30" t="s">
        <v>2354</v>
      </c>
      <c r="J550" s="30" t="s">
        <v>2354</v>
      </c>
      <c r="K550" s="30" t="s">
        <v>46</v>
      </c>
      <c r="L550" s="30" t="s">
        <v>93</v>
      </c>
      <c r="M550" s="30" t="s">
        <v>2354</v>
      </c>
      <c r="N550" s="30" t="s">
        <v>2354</v>
      </c>
      <c r="O550" s="30" t="s">
        <v>2354</v>
      </c>
      <c r="P550" s="30" t="s">
        <v>2354</v>
      </c>
      <c r="Q550" s="30" t="str">
        <f t="shared" si="33"/>
        <v>Yes</v>
      </c>
      <c r="S550" s="30" t="str">
        <f>'Input Form'!D$20</f>
        <v>QIAseq 96-Index I set A (not recommended)</v>
      </c>
      <c r="T550" s="30" t="s">
        <v>1037</v>
      </c>
      <c r="U550" s="30" t="str">
        <f t="shared" si="34"/>
        <v>QIAseq 96-Index I set A (not recommended)-D02</v>
      </c>
    </row>
    <row r="551" spans="1:21">
      <c r="A551" s="30" t="s">
        <v>27</v>
      </c>
      <c r="B551" s="30" t="s">
        <v>1094</v>
      </c>
      <c r="C551" s="30" t="str">
        <f t="shared" si="32"/>
        <v>QIAseq 8-Unique Dual Index Set B-E09</v>
      </c>
      <c r="D551" s="30">
        <v>69</v>
      </c>
      <c r="G551" s="30" t="s">
        <v>2354</v>
      </c>
      <c r="H551" s="30" t="s">
        <v>2354</v>
      </c>
      <c r="I551" s="30" t="s">
        <v>2354</v>
      </c>
      <c r="J551" s="30" t="s">
        <v>2354</v>
      </c>
      <c r="K551" s="30" t="s">
        <v>46</v>
      </c>
      <c r="L551" s="30" t="s">
        <v>100</v>
      </c>
      <c r="M551" s="30" t="s">
        <v>2354</v>
      </c>
      <c r="N551" s="30" t="s">
        <v>2354</v>
      </c>
      <c r="O551" s="30" t="s">
        <v>2354</v>
      </c>
      <c r="P551" s="30" t="s">
        <v>2354</v>
      </c>
      <c r="Q551" s="30" t="str">
        <f t="shared" si="33"/>
        <v>Yes</v>
      </c>
      <c r="S551" s="30" t="str">
        <f>'Input Form'!D$20</f>
        <v>QIAseq 96-Index I set A (not recommended)</v>
      </c>
      <c r="T551" s="30" t="s">
        <v>1038</v>
      </c>
      <c r="U551" s="30" t="str">
        <f t="shared" si="34"/>
        <v>QIAseq 96-Index I set A (not recommended)-E02</v>
      </c>
    </row>
    <row r="552" spans="1:21">
      <c r="A552" s="30" t="s">
        <v>27</v>
      </c>
      <c r="B552" s="30" t="s">
        <v>1095</v>
      </c>
      <c r="C552" s="30" t="str">
        <f t="shared" si="32"/>
        <v>QIAseq 8-Unique Dual Index Set B-F09</v>
      </c>
      <c r="D552" s="30">
        <v>70</v>
      </c>
      <c r="G552" s="30" t="s">
        <v>2354</v>
      </c>
      <c r="H552" s="30" t="s">
        <v>2354</v>
      </c>
      <c r="I552" s="30" t="s">
        <v>2354</v>
      </c>
      <c r="J552" s="30" t="s">
        <v>2354</v>
      </c>
      <c r="K552" s="30" t="s">
        <v>46</v>
      </c>
      <c r="L552" s="30" t="s">
        <v>107</v>
      </c>
      <c r="M552" s="30" t="s">
        <v>2354</v>
      </c>
      <c r="N552" s="30" t="s">
        <v>2354</v>
      </c>
      <c r="O552" s="30" t="s">
        <v>2354</v>
      </c>
      <c r="P552" s="30" t="s">
        <v>2354</v>
      </c>
      <c r="Q552" s="30" t="str">
        <f t="shared" si="33"/>
        <v>Yes</v>
      </c>
      <c r="S552" s="30" t="str">
        <f>'Input Form'!D$20</f>
        <v>QIAseq 96-Index I set A (not recommended)</v>
      </c>
      <c r="T552" s="30" t="s">
        <v>1039</v>
      </c>
      <c r="U552" s="30" t="str">
        <f t="shared" si="34"/>
        <v>QIAseq 96-Index I set A (not recommended)-F02</v>
      </c>
    </row>
    <row r="553" spans="1:21">
      <c r="A553" s="30" t="s">
        <v>27</v>
      </c>
      <c r="B553" s="30" t="s">
        <v>1096</v>
      </c>
      <c r="C553" s="30" t="str">
        <f t="shared" si="32"/>
        <v>QIAseq 8-Unique Dual Index Set B-G09</v>
      </c>
      <c r="D553" s="30">
        <v>71</v>
      </c>
      <c r="G553" s="30" t="s">
        <v>2354</v>
      </c>
      <c r="H553" s="30" t="s">
        <v>2354</v>
      </c>
      <c r="I553" s="30" t="s">
        <v>2354</v>
      </c>
      <c r="J553" s="30" t="s">
        <v>2354</v>
      </c>
      <c r="K553" s="30" t="s">
        <v>46</v>
      </c>
      <c r="L553" s="30" t="s">
        <v>114</v>
      </c>
      <c r="M553" s="30" t="s">
        <v>2354</v>
      </c>
      <c r="N553" s="30" t="s">
        <v>2354</v>
      </c>
      <c r="O553" s="30" t="s">
        <v>2354</v>
      </c>
      <c r="P553" s="30" t="s">
        <v>2354</v>
      </c>
      <c r="Q553" s="30" t="str">
        <f t="shared" si="33"/>
        <v>Yes</v>
      </c>
      <c r="S553" s="30" t="str">
        <f>'Input Form'!D$20</f>
        <v>QIAseq 96-Index I set A (not recommended)</v>
      </c>
      <c r="T553" s="30" t="s">
        <v>1040</v>
      </c>
      <c r="U553" s="30" t="str">
        <f t="shared" si="34"/>
        <v>QIAseq 96-Index I set A (not recommended)-G02</v>
      </c>
    </row>
    <row r="554" spans="1:21">
      <c r="A554" s="30" t="s">
        <v>27</v>
      </c>
      <c r="B554" s="30" t="s">
        <v>1097</v>
      </c>
      <c r="C554" s="30" t="str">
        <f t="shared" si="32"/>
        <v>QIAseq 8-Unique Dual Index Set B-H09</v>
      </c>
      <c r="D554" s="30">
        <v>72</v>
      </c>
      <c r="G554" s="30" t="s">
        <v>2354</v>
      </c>
      <c r="H554" s="30" t="s">
        <v>2354</v>
      </c>
      <c r="I554" s="30" t="s">
        <v>2354</v>
      </c>
      <c r="J554" s="30" t="s">
        <v>2354</v>
      </c>
      <c r="K554" s="30" t="s">
        <v>46</v>
      </c>
      <c r="L554" s="30" t="s">
        <v>121</v>
      </c>
      <c r="M554" s="30" t="s">
        <v>2354</v>
      </c>
      <c r="N554" s="30" t="s">
        <v>2354</v>
      </c>
      <c r="O554" s="30" t="s">
        <v>2354</v>
      </c>
      <c r="P554" s="30" t="s">
        <v>2354</v>
      </c>
      <c r="Q554" s="30" t="str">
        <f t="shared" si="33"/>
        <v>Yes</v>
      </c>
      <c r="S554" s="30" t="str">
        <f>'Input Form'!D$20</f>
        <v>QIAseq 96-Index I set A (not recommended)</v>
      </c>
      <c r="T554" s="30" t="s">
        <v>1041</v>
      </c>
      <c r="U554" s="30" t="str">
        <f t="shared" si="34"/>
        <v>QIAseq 96-Index I set A (not recommended)-H02</v>
      </c>
    </row>
    <row r="555" spans="1:21">
      <c r="A555" s="30" t="s">
        <v>27</v>
      </c>
      <c r="B555" s="30" t="s">
        <v>1098</v>
      </c>
      <c r="C555" s="30" t="str">
        <f t="shared" si="32"/>
        <v>QIAseq 8-Unique Dual Index Set B-A10</v>
      </c>
      <c r="D555" s="30">
        <v>73</v>
      </c>
      <c r="G555" s="30" t="s">
        <v>2354</v>
      </c>
      <c r="H555" s="30" t="s">
        <v>2354</v>
      </c>
      <c r="I555" s="30" t="s">
        <v>2354</v>
      </c>
      <c r="J555" s="30" t="s">
        <v>2354</v>
      </c>
      <c r="K555" s="30" t="s">
        <v>46</v>
      </c>
      <c r="L555" s="30" t="s">
        <v>72</v>
      </c>
      <c r="M555" s="30" t="s">
        <v>2354</v>
      </c>
      <c r="N555" s="30" t="s">
        <v>2354</v>
      </c>
      <c r="O555" s="30" t="s">
        <v>2354</v>
      </c>
      <c r="P555" s="30" t="s">
        <v>2354</v>
      </c>
      <c r="Q555" s="30" t="str">
        <f t="shared" si="33"/>
        <v>Yes</v>
      </c>
      <c r="S555" s="30" t="str">
        <f>'Input Form'!D$20</f>
        <v>QIAseq 96-Index I set A (not recommended)</v>
      </c>
      <c r="T555" s="30" t="s">
        <v>1034</v>
      </c>
      <c r="U555" s="30" t="str">
        <f t="shared" si="34"/>
        <v>QIAseq 96-Index I set A (not recommended)-A02</v>
      </c>
    </row>
    <row r="556" spans="1:21">
      <c r="A556" s="30" t="s">
        <v>27</v>
      </c>
      <c r="B556" s="30" t="s">
        <v>1099</v>
      </c>
      <c r="C556" s="30" t="str">
        <f t="shared" si="32"/>
        <v>QIAseq 8-Unique Dual Index Set B-B10</v>
      </c>
      <c r="D556" s="30">
        <v>74</v>
      </c>
      <c r="G556" s="30" t="s">
        <v>2354</v>
      </c>
      <c r="H556" s="30" t="s">
        <v>2354</v>
      </c>
      <c r="I556" s="30" t="s">
        <v>2354</v>
      </c>
      <c r="J556" s="30" t="s">
        <v>2354</v>
      </c>
      <c r="K556" s="30" t="s">
        <v>46</v>
      </c>
      <c r="L556" s="30" t="s">
        <v>79</v>
      </c>
      <c r="M556" s="30" t="s">
        <v>2354</v>
      </c>
      <c r="N556" s="30" t="s">
        <v>2354</v>
      </c>
      <c r="O556" s="30" t="s">
        <v>2354</v>
      </c>
      <c r="P556" s="30" t="s">
        <v>2354</v>
      </c>
      <c r="Q556" s="30" t="str">
        <f t="shared" si="33"/>
        <v>Yes</v>
      </c>
      <c r="S556" s="30" t="str">
        <f>'Input Form'!D$20</f>
        <v>QIAseq 96-Index I set A (not recommended)</v>
      </c>
      <c r="T556" s="30" t="s">
        <v>1035</v>
      </c>
      <c r="U556" s="30" t="str">
        <f t="shared" si="34"/>
        <v>QIAseq 96-Index I set A (not recommended)-B02</v>
      </c>
    </row>
    <row r="557" spans="1:21">
      <c r="A557" s="30" t="s">
        <v>27</v>
      </c>
      <c r="B557" s="30" t="s">
        <v>1100</v>
      </c>
      <c r="C557" s="30" t="str">
        <f t="shared" si="32"/>
        <v>QIAseq 8-Unique Dual Index Set B-C10</v>
      </c>
      <c r="D557" s="30">
        <v>75</v>
      </c>
      <c r="G557" s="30" t="s">
        <v>2354</v>
      </c>
      <c r="H557" s="30" t="s">
        <v>2354</v>
      </c>
      <c r="I557" s="30" t="s">
        <v>2354</v>
      </c>
      <c r="J557" s="30" t="s">
        <v>2354</v>
      </c>
      <c r="K557" s="30" t="s">
        <v>46</v>
      </c>
      <c r="L557" s="30" t="s">
        <v>86</v>
      </c>
      <c r="M557" s="30" t="s">
        <v>2354</v>
      </c>
      <c r="N557" s="30" t="s">
        <v>2354</v>
      </c>
      <c r="O557" s="30" t="s">
        <v>2354</v>
      </c>
      <c r="P557" s="30" t="s">
        <v>2354</v>
      </c>
      <c r="Q557" s="30" t="str">
        <f t="shared" si="33"/>
        <v>Yes</v>
      </c>
      <c r="S557" s="30" t="str">
        <f>'Input Form'!D$20</f>
        <v>QIAseq 96-Index I set A (not recommended)</v>
      </c>
      <c r="T557" s="30" t="s">
        <v>1036</v>
      </c>
      <c r="U557" s="30" t="str">
        <f t="shared" si="34"/>
        <v>QIAseq 96-Index I set A (not recommended)-C02</v>
      </c>
    </row>
    <row r="558" spans="1:21">
      <c r="A558" s="30" t="s">
        <v>27</v>
      </c>
      <c r="B558" s="30" t="s">
        <v>1101</v>
      </c>
      <c r="C558" s="30" t="str">
        <f t="shared" si="32"/>
        <v>QIAseq 8-Unique Dual Index Set B-D10</v>
      </c>
      <c r="D558" s="30">
        <v>76</v>
      </c>
      <c r="G558" s="30" t="s">
        <v>2354</v>
      </c>
      <c r="H558" s="30" t="s">
        <v>2354</v>
      </c>
      <c r="I558" s="30" t="s">
        <v>2354</v>
      </c>
      <c r="J558" s="30" t="s">
        <v>2354</v>
      </c>
      <c r="K558" s="30" t="s">
        <v>46</v>
      </c>
      <c r="L558" s="30" t="s">
        <v>93</v>
      </c>
      <c r="M558" s="30" t="s">
        <v>2354</v>
      </c>
      <c r="N558" s="30" t="s">
        <v>2354</v>
      </c>
      <c r="O558" s="30" t="s">
        <v>2354</v>
      </c>
      <c r="P558" s="30" t="s">
        <v>2354</v>
      </c>
      <c r="Q558" s="30" t="str">
        <f t="shared" si="33"/>
        <v>Yes</v>
      </c>
      <c r="S558" s="30" t="str">
        <f>'Input Form'!D$20</f>
        <v>QIAseq 96-Index I set A (not recommended)</v>
      </c>
      <c r="T558" s="30" t="s">
        <v>1037</v>
      </c>
      <c r="U558" s="30" t="str">
        <f t="shared" si="34"/>
        <v>QIAseq 96-Index I set A (not recommended)-D02</v>
      </c>
    </row>
    <row r="559" spans="1:21">
      <c r="A559" s="30" t="s">
        <v>27</v>
      </c>
      <c r="B559" s="30" t="s">
        <v>1102</v>
      </c>
      <c r="C559" s="30" t="str">
        <f t="shared" si="32"/>
        <v>QIAseq 8-Unique Dual Index Set B-E10</v>
      </c>
      <c r="D559" s="30">
        <v>77</v>
      </c>
      <c r="G559" s="30" t="s">
        <v>2354</v>
      </c>
      <c r="H559" s="30" t="s">
        <v>2354</v>
      </c>
      <c r="I559" s="30" t="s">
        <v>2354</v>
      </c>
      <c r="J559" s="30" t="s">
        <v>2354</v>
      </c>
      <c r="K559" s="30" t="s">
        <v>46</v>
      </c>
      <c r="L559" s="30" t="s">
        <v>100</v>
      </c>
      <c r="M559" s="30" t="s">
        <v>2354</v>
      </c>
      <c r="N559" s="30" t="s">
        <v>2354</v>
      </c>
      <c r="O559" s="30" t="s">
        <v>2354</v>
      </c>
      <c r="P559" s="30" t="s">
        <v>2354</v>
      </c>
      <c r="Q559" s="30" t="str">
        <f t="shared" si="33"/>
        <v>Yes</v>
      </c>
      <c r="S559" s="30" t="str">
        <f>'Input Form'!D$20</f>
        <v>QIAseq 96-Index I set A (not recommended)</v>
      </c>
      <c r="T559" s="30" t="s">
        <v>1038</v>
      </c>
      <c r="U559" s="30" t="str">
        <f t="shared" si="34"/>
        <v>QIAseq 96-Index I set A (not recommended)-E02</v>
      </c>
    </row>
    <row r="560" spans="1:21">
      <c r="A560" s="30" t="s">
        <v>27</v>
      </c>
      <c r="B560" s="30" t="s">
        <v>1103</v>
      </c>
      <c r="C560" s="30" t="str">
        <f t="shared" si="32"/>
        <v>QIAseq 8-Unique Dual Index Set B-F10</v>
      </c>
      <c r="D560" s="30">
        <v>78</v>
      </c>
      <c r="G560" s="30" t="s">
        <v>2354</v>
      </c>
      <c r="H560" s="30" t="s">
        <v>2354</v>
      </c>
      <c r="I560" s="30" t="s">
        <v>2354</v>
      </c>
      <c r="J560" s="30" t="s">
        <v>2354</v>
      </c>
      <c r="K560" s="30" t="s">
        <v>46</v>
      </c>
      <c r="L560" s="30" t="s">
        <v>107</v>
      </c>
      <c r="M560" s="30" t="s">
        <v>2354</v>
      </c>
      <c r="N560" s="30" t="s">
        <v>2354</v>
      </c>
      <c r="O560" s="30" t="s">
        <v>2354</v>
      </c>
      <c r="P560" s="30" t="s">
        <v>2354</v>
      </c>
      <c r="Q560" s="30" t="str">
        <f t="shared" si="33"/>
        <v>Yes</v>
      </c>
      <c r="S560" s="30" t="str">
        <f>'Input Form'!D$20</f>
        <v>QIAseq 96-Index I set A (not recommended)</v>
      </c>
      <c r="T560" s="30" t="s">
        <v>1039</v>
      </c>
      <c r="U560" s="30" t="str">
        <f t="shared" si="34"/>
        <v>QIAseq 96-Index I set A (not recommended)-F02</v>
      </c>
    </row>
    <row r="561" spans="1:21">
      <c r="A561" s="30" t="s">
        <v>27</v>
      </c>
      <c r="B561" s="30" t="s">
        <v>1104</v>
      </c>
      <c r="C561" s="30" t="str">
        <f t="shared" si="32"/>
        <v>QIAseq 8-Unique Dual Index Set B-G10</v>
      </c>
      <c r="D561" s="30">
        <v>79</v>
      </c>
      <c r="G561" s="30" t="s">
        <v>2354</v>
      </c>
      <c r="H561" s="30" t="s">
        <v>2354</v>
      </c>
      <c r="I561" s="30" t="s">
        <v>2354</v>
      </c>
      <c r="J561" s="30" t="s">
        <v>2354</v>
      </c>
      <c r="K561" s="30" t="s">
        <v>46</v>
      </c>
      <c r="L561" s="30" t="s">
        <v>114</v>
      </c>
      <c r="M561" s="30" t="s">
        <v>2354</v>
      </c>
      <c r="N561" s="30" t="s">
        <v>2354</v>
      </c>
      <c r="O561" s="30" t="s">
        <v>2354</v>
      </c>
      <c r="P561" s="30" t="s">
        <v>2354</v>
      </c>
      <c r="Q561" s="30" t="str">
        <f t="shared" si="33"/>
        <v>Yes</v>
      </c>
      <c r="S561" s="30" t="str">
        <f>'Input Form'!D$20</f>
        <v>QIAseq 96-Index I set A (not recommended)</v>
      </c>
      <c r="T561" s="30" t="s">
        <v>1040</v>
      </c>
      <c r="U561" s="30" t="str">
        <f t="shared" si="34"/>
        <v>QIAseq 96-Index I set A (not recommended)-G02</v>
      </c>
    </row>
    <row r="562" spans="1:21">
      <c r="A562" s="30" t="s">
        <v>27</v>
      </c>
      <c r="B562" s="30" t="s">
        <v>1105</v>
      </c>
      <c r="C562" s="30" t="str">
        <f t="shared" si="32"/>
        <v>QIAseq 8-Unique Dual Index Set B-H10</v>
      </c>
      <c r="D562" s="30">
        <v>80</v>
      </c>
      <c r="G562" s="30" t="s">
        <v>2354</v>
      </c>
      <c r="H562" s="30" t="s">
        <v>2354</v>
      </c>
      <c r="I562" s="30" t="s">
        <v>2354</v>
      </c>
      <c r="J562" s="30" t="s">
        <v>2354</v>
      </c>
      <c r="K562" s="30" t="s">
        <v>46</v>
      </c>
      <c r="L562" s="30" t="s">
        <v>121</v>
      </c>
      <c r="M562" s="30" t="s">
        <v>2354</v>
      </c>
      <c r="N562" s="30" t="s">
        <v>2354</v>
      </c>
      <c r="O562" s="30" t="s">
        <v>2354</v>
      </c>
      <c r="P562" s="30" t="s">
        <v>2354</v>
      </c>
      <c r="Q562" s="30" t="str">
        <f t="shared" si="33"/>
        <v>Yes</v>
      </c>
      <c r="S562" s="30" t="str">
        <f>'Input Form'!D$20</f>
        <v>QIAseq 96-Index I set A (not recommended)</v>
      </c>
      <c r="T562" s="30" t="s">
        <v>1041</v>
      </c>
      <c r="U562" s="30" t="str">
        <f t="shared" si="34"/>
        <v>QIAseq 96-Index I set A (not recommended)-H02</v>
      </c>
    </row>
    <row r="563" spans="1:21">
      <c r="A563" s="30" t="s">
        <v>27</v>
      </c>
      <c r="B563" s="30" t="s">
        <v>1106</v>
      </c>
      <c r="C563" s="30" t="str">
        <f t="shared" si="32"/>
        <v>QIAseq 8-Unique Dual Index Set B-A11</v>
      </c>
      <c r="D563" s="30">
        <v>81</v>
      </c>
      <c r="G563" s="30" t="s">
        <v>2354</v>
      </c>
      <c r="H563" s="30" t="s">
        <v>2354</v>
      </c>
      <c r="I563" s="30" t="s">
        <v>2354</v>
      </c>
      <c r="J563" s="30" t="s">
        <v>2354</v>
      </c>
      <c r="K563" s="30" t="s">
        <v>46</v>
      </c>
      <c r="L563" s="30" t="s">
        <v>72</v>
      </c>
      <c r="M563" s="30" t="s">
        <v>2354</v>
      </c>
      <c r="N563" s="30" t="s">
        <v>2354</v>
      </c>
      <c r="O563" s="30" t="s">
        <v>2354</v>
      </c>
      <c r="P563" s="30" t="s">
        <v>2354</v>
      </c>
      <c r="Q563" s="30" t="str">
        <f t="shared" si="33"/>
        <v>Yes</v>
      </c>
      <c r="S563" s="30" t="str">
        <f>'Input Form'!D$20</f>
        <v>QIAseq 96-Index I set A (not recommended)</v>
      </c>
      <c r="T563" s="30" t="s">
        <v>1034</v>
      </c>
      <c r="U563" s="30" t="str">
        <f t="shared" si="34"/>
        <v>QIAseq 96-Index I set A (not recommended)-A02</v>
      </c>
    </row>
    <row r="564" spans="1:21">
      <c r="A564" s="30" t="s">
        <v>27</v>
      </c>
      <c r="B564" s="30" t="s">
        <v>1107</v>
      </c>
      <c r="C564" s="30" t="str">
        <f t="shared" si="32"/>
        <v>QIAseq 8-Unique Dual Index Set B-B11</v>
      </c>
      <c r="D564" s="30">
        <v>82</v>
      </c>
      <c r="G564" s="30" t="s">
        <v>2354</v>
      </c>
      <c r="H564" s="30" t="s">
        <v>2354</v>
      </c>
      <c r="I564" s="30" t="s">
        <v>2354</v>
      </c>
      <c r="J564" s="30" t="s">
        <v>2354</v>
      </c>
      <c r="K564" s="30" t="s">
        <v>46</v>
      </c>
      <c r="L564" s="30" t="s">
        <v>79</v>
      </c>
      <c r="M564" s="30" t="s">
        <v>2354</v>
      </c>
      <c r="N564" s="30" t="s">
        <v>2354</v>
      </c>
      <c r="O564" s="30" t="s">
        <v>2354</v>
      </c>
      <c r="P564" s="30" t="s">
        <v>2354</v>
      </c>
      <c r="Q564" s="30" t="str">
        <f t="shared" si="33"/>
        <v>Yes</v>
      </c>
      <c r="S564" s="30" t="str">
        <f>'Input Form'!D$20</f>
        <v>QIAseq 96-Index I set A (not recommended)</v>
      </c>
      <c r="T564" s="30" t="s">
        <v>1035</v>
      </c>
      <c r="U564" s="30" t="str">
        <f t="shared" si="34"/>
        <v>QIAseq 96-Index I set A (not recommended)-B02</v>
      </c>
    </row>
    <row r="565" spans="1:21">
      <c r="A565" s="30" t="s">
        <v>27</v>
      </c>
      <c r="B565" s="30" t="s">
        <v>1108</v>
      </c>
      <c r="C565" s="30" t="str">
        <f t="shared" si="32"/>
        <v>QIAseq 8-Unique Dual Index Set B-C11</v>
      </c>
      <c r="D565" s="30">
        <v>83</v>
      </c>
      <c r="G565" s="30" t="s">
        <v>2354</v>
      </c>
      <c r="H565" s="30" t="s">
        <v>2354</v>
      </c>
      <c r="I565" s="30" t="s">
        <v>2354</v>
      </c>
      <c r="J565" s="30" t="s">
        <v>2354</v>
      </c>
      <c r="K565" s="30" t="s">
        <v>46</v>
      </c>
      <c r="L565" s="30" t="s">
        <v>86</v>
      </c>
      <c r="M565" s="30" t="s">
        <v>2354</v>
      </c>
      <c r="N565" s="30" t="s">
        <v>2354</v>
      </c>
      <c r="O565" s="30" t="s">
        <v>2354</v>
      </c>
      <c r="P565" s="30" t="s">
        <v>2354</v>
      </c>
      <c r="Q565" s="30" t="str">
        <f t="shared" si="33"/>
        <v>Yes</v>
      </c>
      <c r="S565" s="30" t="str">
        <f>'Input Form'!D$20</f>
        <v>QIAseq 96-Index I set A (not recommended)</v>
      </c>
      <c r="T565" s="30" t="s">
        <v>1036</v>
      </c>
      <c r="U565" s="30" t="str">
        <f t="shared" si="34"/>
        <v>QIAseq 96-Index I set A (not recommended)-C02</v>
      </c>
    </row>
    <row r="566" spans="1:21">
      <c r="A566" s="30" t="s">
        <v>27</v>
      </c>
      <c r="B566" s="30" t="s">
        <v>1109</v>
      </c>
      <c r="C566" s="30" t="str">
        <f t="shared" si="32"/>
        <v>QIAseq 8-Unique Dual Index Set B-D11</v>
      </c>
      <c r="D566" s="30">
        <v>84</v>
      </c>
      <c r="G566" s="30" t="s">
        <v>2354</v>
      </c>
      <c r="H566" s="30" t="s">
        <v>2354</v>
      </c>
      <c r="I566" s="30" t="s">
        <v>2354</v>
      </c>
      <c r="J566" s="30" t="s">
        <v>2354</v>
      </c>
      <c r="K566" s="30" t="s">
        <v>46</v>
      </c>
      <c r="L566" s="30" t="s">
        <v>93</v>
      </c>
      <c r="M566" s="30" t="s">
        <v>2354</v>
      </c>
      <c r="N566" s="30" t="s">
        <v>2354</v>
      </c>
      <c r="O566" s="30" t="s">
        <v>2354</v>
      </c>
      <c r="P566" s="30" t="s">
        <v>2354</v>
      </c>
      <c r="Q566" s="30" t="str">
        <f t="shared" si="33"/>
        <v>Yes</v>
      </c>
      <c r="S566" s="30" t="str">
        <f>'Input Form'!D$20</f>
        <v>QIAseq 96-Index I set A (not recommended)</v>
      </c>
      <c r="T566" s="30" t="s">
        <v>1037</v>
      </c>
      <c r="U566" s="30" t="str">
        <f t="shared" si="34"/>
        <v>QIAseq 96-Index I set A (not recommended)-D02</v>
      </c>
    </row>
    <row r="567" spans="1:21">
      <c r="A567" s="30" t="s">
        <v>27</v>
      </c>
      <c r="B567" s="30" t="s">
        <v>1110</v>
      </c>
      <c r="C567" s="30" t="str">
        <f t="shared" si="32"/>
        <v>QIAseq 8-Unique Dual Index Set B-E11</v>
      </c>
      <c r="D567" s="30">
        <v>85</v>
      </c>
      <c r="G567" s="30" t="s">
        <v>2354</v>
      </c>
      <c r="H567" s="30" t="s">
        <v>2354</v>
      </c>
      <c r="I567" s="30" t="s">
        <v>2354</v>
      </c>
      <c r="J567" s="30" t="s">
        <v>2354</v>
      </c>
      <c r="K567" s="30" t="s">
        <v>46</v>
      </c>
      <c r="L567" s="30" t="s">
        <v>100</v>
      </c>
      <c r="M567" s="30" t="s">
        <v>2354</v>
      </c>
      <c r="N567" s="30" t="s">
        <v>2354</v>
      </c>
      <c r="O567" s="30" t="s">
        <v>2354</v>
      </c>
      <c r="P567" s="30" t="s">
        <v>2354</v>
      </c>
      <c r="Q567" s="30" t="str">
        <f t="shared" si="33"/>
        <v>Yes</v>
      </c>
      <c r="S567" s="30" t="str">
        <f>'Input Form'!D$20</f>
        <v>QIAseq 96-Index I set A (not recommended)</v>
      </c>
      <c r="T567" s="30" t="s">
        <v>1038</v>
      </c>
      <c r="U567" s="30" t="str">
        <f t="shared" si="34"/>
        <v>QIAseq 96-Index I set A (not recommended)-E02</v>
      </c>
    </row>
    <row r="568" spans="1:21">
      <c r="A568" s="30" t="s">
        <v>27</v>
      </c>
      <c r="B568" s="30" t="s">
        <v>1111</v>
      </c>
      <c r="C568" s="30" t="str">
        <f t="shared" si="32"/>
        <v>QIAseq 8-Unique Dual Index Set B-F11</v>
      </c>
      <c r="D568" s="30">
        <v>86</v>
      </c>
      <c r="G568" s="30" t="s">
        <v>2354</v>
      </c>
      <c r="H568" s="30" t="s">
        <v>2354</v>
      </c>
      <c r="I568" s="30" t="s">
        <v>2354</v>
      </c>
      <c r="J568" s="30" t="s">
        <v>2354</v>
      </c>
      <c r="K568" s="30" t="s">
        <v>46</v>
      </c>
      <c r="L568" s="30" t="s">
        <v>107</v>
      </c>
      <c r="M568" s="30" t="s">
        <v>2354</v>
      </c>
      <c r="N568" s="30" t="s">
        <v>2354</v>
      </c>
      <c r="O568" s="30" t="s">
        <v>2354</v>
      </c>
      <c r="P568" s="30" t="s">
        <v>2354</v>
      </c>
      <c r="Q568" s="30" t="str">
        <f t="shared" si="33"/>
        <v>Yes</v>
      </c>
      <c r="S568" s="30" t="str">
        <f>'Input Form'!D$20</f>
        <v>QIAseq 96-Index I set A (not recommended)</v>
      </c>
      <c r="T568" s="30" t="s">
        <v>1039</v>
      </c>
      <c r="U568" s="30" t="str">
        <f t="shared" si="34"/>
        <v>QIAseq 96-Index I set A (not recommended)-F02</v>
      </c>
    </row>
    <row r="569" spans="1:21">
      <c r="A569" s="30" t="s">
        <v>27</v>
      </c>
      <c r="B569" s="30" t="s">
        <v>1112</v>
      </c>
      <c r="C569" s="30" t="str">
        <f t="shared" si="32"/>
        <v>QIAseq 8-Unique Dual Index Set B-G11</v>
      </c>
      <c r="D569" s="30">
        <v>87</v>
      </c>
      <c r="G569" s="30" t="s">
        <v>2354</v>
      </c>
      <c r="H569" s="30" t="s">
        <v>2354</v>
      </c>
      <c r="I569" s="30" t="s">
        <v>2354</v>
      </c>
      <c r="J569" s="30" t="s">
        <v>2354</v>
      </c>
      <c r="K569" s="30" t="s">
        <v>46</v>
      </c>
      <c r="L569" s="30" t="s">
        <v>114</v>
      </c>
      <c r="M569" s="30" t="s">
        <v>2354</v>
      </c>
      <c r="N569" s="30" t="s">
        <v>2354</v>
      </c>
      <c r="O569" s="30" t="s">
        <v>2354</v>
      </c>
      <c r="P569" s="30" t="s">
        <v>2354</v>
      </c>
      <c r="Q569" s="30" t="str">
        <f t="shared" si="33"/>
        <v>Yes</v>
      </c>
      <c r="S569" s="30" t="str">
        <f>'Input Form'!D$20</f>
        <v>QIAseq 96-Index I set A (not recommended)</v>
      </c>
      <c r="T569" s="30" t="s">
        <v>1040</v>
      </c>
      <c r="U569" s="30" t="str">
        <f t="shared" si="34"/>
        <v>QIAseq 96-Index I set A (not recommended)-G02</v>
      </c>
    </row>
    <row r="570" spans="1:21">
      <c r="A570" s="30" t="s">
        <v>27</v>
      </c>
      <c r="B570" s="30" t="s">
        <v>1113</v>
      </c>
      <c r="C570" s="30" t="str">
        <f t="shared" si="32"/>
        <v>QIAseq 8-Unique Dual Index Set B-H11</v>
      </c>
      <c r="D570" s="30">
        <v>88</v>
      </c>
      <c r="G570" s="30" t="s">
        <v>2354</v>
      </c>
      <c r="H570" s="30" t="s">
        <v>2354</v>
      </c>
      <c r="I570" s="30" t="s">
        <v>2354</v>
      </c>
      <c r="J570" s="30" t="s">
        <v>2354</v>
      </c>
      <c r="K570" s="30" t="s">
        <v>46</v>
      </c>
      <c r="L570" s="30" t="s">
        <v>121</v>
      </c>
      <c r="M570" s="30" t="s">
        <v>2354</v>
      </c>
      <c r="N570" s="30" t="s">
        <v>2354</v>
      </c>
      <c r="O570" s="30" t="s">
        <v>2354</v>
      </c>
      <c r="P570" s="30" t="s">
        <v>2354</v>
      </c>
      <c r="Q570" s="30" t="str">
        <f t="shared" si="33"/>
        <v>Yes</v>
      </c>
      <c r="S570" s="30" t="str">
        <f>'Input Form'!D$20</f>
        <v>QIAseq 96-Index I set A (not recommended)</v>
      </c>
      <c r="T570" s="30" t="s">
        <v>1041</v>
      </c>
      <c r="U570" s="30" t="str">
        <f t="shared" si="34"/>
        <v>QIAseq 96-Index I set A (not recommended)-H02</v>
      </c>
    </row>
    <row r="571" spans="1:21">
      <c r="A571" s="30" t="s">
        <v>27</v>
      </c>
      <c r="B571" s="30" t="s">
        <v>1114</v>
      </c>
      <c r="C571" s="30" t="str">
        <f t="shared" si="32"/>
        <v>QIAseq 8-Unique Dual Index Set B-A12</v>
      </c>
      <c r="D571" s="30">
        <v>89</v>
      </c>
      <c r="G571" s="30" t="s">
        <v>2354</v>
      </c>
      <c r="H571" s="30" t="s">
        <v>2354</v>
      </c>
      <c r="I571" s="30" t="s">
        <v>2354</v>
      </c>
      <c r="J571" s="30" t="s">
        <v>2354</v>
      </c>
      <c r="K571" s="30" t="s">
        <v>46</v>
      </c>
      <c r="L571" s="30" t="s">
        <v>72</v>
      </c>
      <c r="M571" s="30" t="s">
        <v>2354</v>
      </c>
      <c r="N571" s="30" t="s">
        <v>2354</v>
      </c>
      <c r="O571" s="30" t="s">
        <v>2354</v>
      </c>
      <c r="P571" s="30" t="s">
        <v>2354</v>
      </c>
      <c r="Q571" s="30" t="str">
        <f t="shared" si="33"/>
        <v>Yes</v>
      </c>
      <c r="S571" s="30" t="str">
        <f>'Input Form'!D$20</f>
        <v>QIAseq 96-Index I set A (not recommended)</v>
      </c>
      <c r="T571" s="30" t="s">
        <v>1034</v>
      </c>
      <c r="U571" s="30" t="str">
        <f t="shared" si="34"/>
        <v>QIAseq 96-Index I set A (not recommended)-A02</v>
      </c>
    </row>
    <row r="572" spans="1:21">
      <c r="A572" s="30" t="s">
        <v>27</v>
      </c>
      <c r="B572" s="30" t="s">
        <v>1115</v>
      </c>
      <c r="C572" s="30" t="str">
        <f t="shared" si="32"/>
        <v>QIAseq 8-Unique Dual Index Set B-B12</v>
      </c>
      <c r="D572" s="30">
        <v>90</v>
      </c>
      <c r="G572" s="30" t="s">
        <v>2354</v>
      </c>
      <c r="H572" s="30" t="s">
        <v>2354</v>
      </c>
      <c r="I572" s="30" t="s">
        <v>2354</v>
      </c>
      <c r="J572" s="30" t="s">
        <v>2354</v>
      </c>
      <c r="K572" s="30" t="s">
        <v>46</v>
      </c>
      <c r="L572" s="30" t="s">
        <v>79</v>
      </c>
      <c r="M572" s="30" t="s">
        <v>2354</v>
      </c>
      <c r="N572" s="30" t="s">
        <v>2354</v>
      </c>
      <c r="O572" s="30" t="s">
        <v>2354</v>
      </c>
      <c r="P572" s="30" t="s">
        <v>2354</v>
      </c>
      <c r="Q572" s="30" t="str">
        <f t="shared" si="33"/>
        <v>Yes</v>
      </c>
      <c r="S572" s="30" t="str">
        <f>'Input Form'!D$20</f>
        <v>QIAseq 96-Index I set A (not recommended)</v>
      </c>
      <c r="T572" s="30" t="s">
        <v>1035</v>
      </c>
      <c r="U572" s="30" t="str">
        <f t="shared" si="34"/>
        <v>QIAseq 96-Index I set A (not recommended)-B02</v>
      </c>
    </row>
    <row r="573" spans="1:21">
      <c r="A573" s="30" t="s">
        <v>27</v>
      </c>
      <c r="B573" s="30" t="s">
        <v>1116</v>
      </c>
      <c r="C573" s="30" t="str">
        <f t="shared" si="32"/>
        <v>QIAseq 8-Unique Dual Index Set B-C12</v>
      </c>
      <c r="D573" s="30">
        <v>91</v>
      </c>
      <c r="G573" s="30" t="s">
        <v>2354</v>
      </c>
      <c r="H573" s="30" t="s">
        <v>2354</v>
      </c>
      <c r="I573" s="30" t="s">
        <v>2354</v>
      </c>
      <c r="J573" s="30" t="s">
        <v>2354</v>
      </c>
      <c r="K573" s="30" t="s">
        <v>46</v>
      </c>
      <c r="L573" s="30" t="s">
        <v>86</v>
      </c>
      <c r="M573" s="30" t="s">
        <v>2354</v>
      </c>
      <c r="N573" s="30" t="s">
        <v>2354</v>
      </c>
      <c r="O573" s="30" t="s">
        <v>2354</v>
      </c>
      <c r="P573" s="30" t="s">
        <v>2354</v>
      </c>
      <c r="Q573" s="30" t="str">
        <f t="shared" si="33"/>
        <v>Yes</v>
      </c>
      <c r="S573" s="30" t="str">
        <f>'Input Form'!D$20</f>
        <v>QIAseq 96-Index I set A (not recommended)</v>
      </c>
      <c r="T573" s="30" t="s">
        <v>1036</v>
      </c>
      <c r="U573" s="30" t="str">
        <f t="shared" si="34"/>
        <v>QIAseq 96-Index I set A (not recommended)-C02</v>
      </c>
    </row>
    <row r="574" spans="1:21">
      <c r="A574" s="30" t="s">
        <v>27</v>
      </c>
      <c r="B574" s="30" t="s">
        <v>1117</v>
      </c>
      <c r="C574" s="30" t="str">
        <f t="shared" si="32"/>
        <v>QIAseq 8-Unique Dual Index Set B-D12</v>
      </c>
      <c r="D574" s="30">
        <v>92</v>
      </c>
      <c r="G574" s="30" t="s">
        <v>2354</v>
      </c>
      <c r="H574" s="30" t="s">
        <v>2354</v>
      </c>
      <c r="I574" s="30" t="s">
        <v>2354</v>
      </c>
      <c r="J574" s="30" t="s">
        <v>2354</v>
      </c>
      <c r="K574" s="30" t="s">
        <v>46</v>
      </c>
      <c r="L574" s="30" t="s">
        <v>93</v>
      </c>
      <c r="M574" s="30" t="s">
        <v>2354</v>
      </c>
      <c r="N574" s="30" t="s">
        <v>2354</v>
      </c>
      <c r="O574" s="30" t="s">
        <v>2354</v>
      </c>
      <c r="P574" s="30" t="s">
        <v>2354</v>
      </c>
      <c r="Q574" s="30" t="str">
        <f t="shared" si="33"/>
        <v>Yes</v>
      </c>
      <c r="S574" s="30" t="str">
        <f>'Input Form'!D$20</f>
        <v>QIAseq 96-Index I set A (not recommended)</v>
      </c>
      <c r="T574" s="30" t="s">
        <v>1037</v>
      </c>
      <c r="U574" s="30" t="str">
        <f t="shared" si="34"/>
        <v>QIAseq 96-Index I set A (not recommended)-D02</v>
      </c>
    </row>
    <row r="575" spans="1:21">
      <c r="A575" s="30" t="s">
        <v>27</v>
      </c>
      <c r="B575" s="30" t="s">
        <v>1118</v>
      </c>
      <c r="C575" s="30" t="str">
        <f t="shared" si="32"/>
        <v>QIAseq 8-Unique Dual Index Set B-E12</v>
      </c>
      <c r="D575" s="30">
        <v>93</v>
      </c>
      <c r="G575" s="30" t="s">
        <v>2354</v>
      </c>
      <c r="H575" s="30" t="s">
        <v>2354</v>
      </c>
      <c r="I575" s="30" t="s">
        <v>2354</v>
      </c>
      <c r="J575" s="30" t="s">
        <v>2354</v>
      </c>
      <c r="K575" s="30" t="s">
        <v>46</v>
      </c>
      <c r="L575" s="30" t="s">
        <v>100</v>
      </c>
      <c r="M575" s="30" t="s">
        <v>2354</v>
      </c>
      <c r="N575" s="30" t="s">
        <v>2354</v>
      </c>
      <c r="O575" s="30" t="s">
        <v>2354</v>
      </c>
      <c r="P575" s="30" t="s">
        <v>2354</v>
      </c>
      <c r="Q575" s="30" t="str">
        <f t="shared" si="33"/>
        <v>Yes</v>
      </c>
      <c r="S575" s="30" t="str">
        <f>'Input Form'!D$20</f>
        <v>QIAseq 96-Index I set A (not recommended)</v>
      </c>
      <c r="T575" s="30" t="s">
        <v>1038</v>
      </c>
      <c r="U575" s="30" t="str">
        <f t="shared" si="34"/>
        <v>QIAseq 96-Index I set A (not recommended)-E02</v>
      </c>
    </row>
    <row r="576" spans="1:21">
      <c r="A576" s="30" t="s">
        <v>27</v>
      </c>
      <c r="B576" s="30" t="s">
        <v>1119</v>
      </c>
      <c r="C576" s="30" t="str">
        <f t="shared" si="32"/>
        <v>QIAseq 8-Unique Dual Index Set B-F12</v>
      </c>
      <c r="D576" s="30">
        <v>94</v>
      </c>
      <c r="G576" s="30" t="s">
        <v>2354</v>
      </c>
      <c r="H576" s="30" t="s">
        <v>2354</v>
      </c>
      <c r="I576" s="30" t="s">
        <v>2354</v>
      </c>
      <c r="J576" s="30" t="s">
        <v>2354</v>
      </c>
      <c r="K576" s="30" t="s">
        <v>46</v>
      </c>
      <c r="L576" s="30" t="s">
        <v>107</v>
      </c>
      <c r="M576" s="30" t="s">
        <v>2354</v>
      </c>
      <c r="N576" s="30" t="s">
        <v>2354</v>
      </c>
      <c r="O576" s="30" t="s">
        <v>2354</v>
      </c>
      <c r="P576" s="30" t="s">
        <v>2354</v>
      </c>
      <c r="Q576" s="30" t="str">
        <f t="shared" si="33"/>
        <v>Yes</v>
      </c>
      <c r="S576" s="30" t="str">
        <f>'Input Form'!D$20</f>
        <v>QIAseq 96-Index I set A (not recommended)</v>
      </c>
      <c r="T576" s="30" t="s">
        <v>1039</v>
      </c>
      <c r="U576" s="30" t="str">
        <f t="shared" si="34"/>
        <v>QIAseq 96-Index I set A (not recommended)-F02</v>
      </c>
    </row>
    <row r="577" spans="1:21">
      <c r="A577" s="30" t="s">
        <v>27</v>
      </c>
      <c r="B577" s="30" t="s">
        <v>1120</v>
      </c>
      <c r="C577" s="30" t="str">
        <f t="shared" si="32"/>
        <v>QIAseq 8-Unique Dual Index Set B-G12</v>
      </c>
      <c r="D577" s="30">
        <v>95</v>
      </c>
      <c r="G577" s="30" t="s">
        <v>2354</v>
      </c>
      <c r="H577" s="30" t="s">
        <v>2354</v>
      </c>
      <c r="I577" s="30" t="s">
        <v>2354</v>
      </c>
      <c r="J577" s="30" t="s">
        <v>2354</v>
      </c>
      <c r="K577" s="30" t="s">
        <v>46</v>
      </c>
      <c r="L577" s="30" t="s">
        <v>114</v>
      </c>
      <c r="M577" s="30" t="s">
        <v>2354</v>
      </c>
      <c r="N577" s="30" t="s">
        <v>2354</v>
      </c>
      <c r="O577" s="30" t="s">
        <v>2354</v>
      </c>
      <c r="P577" s="30" t="s">
        <v>2354</v>
      </c>
      <c r="Q577" s="30" t="str">
        <f t="shared" si="33"/>
        <v>Yes</v>
      </c>
      <c r="S577" s="30" t="str">
        <f>'Input Form'!D$20</f>
        <v>QIAseq 96-Index I set A (not recommended)</v>
      </c>
      <c r="T577" s="30" t="s">
        <v>1040</v>
      </c>
      <c r="U577" s="30" t="str">
        <f t="shared" si="34"/>
        <v>QIAseq 96-Index I set A (not recommended)-G02</v>
      </c>
    </row>
    <row r="578" spans="1:21">
      <c r="A578" s="30" t="s">
        <v>27</v>
      </c>
      <c r="B578" s="30" t="s">
        <v>1121</v>
      </c>
      <c r="C578" s="30" t="str">
        <f t="shared" si="32"/>
        <v>QIAseq 8-Unique Dual Index Set B-H12</v>
      </c>
      <c r="D578" s="30">
        <v>96</v>
      </c>
      <c r="G578" s="30" t="s">
        <v>2354</v>
      </c>
      <c r="H578" s="30" t="s">
        <v>2354</v>
      </c>
      <c r="I578" s="30" t="s">
        <v>2354</v>
      </c>
      <c r="J578" s="30" t="s">
        <v>2354</v>
      </c>
      <c r="K578" s="30" t="s">
        <v>46</v>
      </c>
      <c r="L578" s="30" t="s">
        <v>121</v>
      </c>
      <c r="M578" s="30" t="s">
        <v>2354</v>
      </c>
      <c r="N578" s="30" t="s">
        <v>2354</v>
      </c>
      <c r="O578" s="30" t="s">
        <v>2354</v>
      </c>
      <c r="P578" s="30" t="s">
        <v>2354</v>
      </c>
      <c r="Q578" s="30" t="str">
        <f t="shared" si="33"/>
        <v>Yes</v>
      </c>
      <c r="S578" s="30" t="str">
        <f>'Input Form'!D$20</f>
        <v>QIAseq 96-Index I set A (not recommended)</v>
      </c>
      <c r="T578" s="30" t="s">
        <v>1041</v>
      </c>
      <c r="U578" s="30" t="str">
        <f t="shared" si="34"/>
        <v>QIAseq 96-Index I set A (not recommended)-H02</v>
      </c>
    </row>
  </sheetData>
  <sheetProtection algorithmName="SHA-512" hashValue="KJlqmzwE07xEiX5bzHWS49C5Ty3CbwBV7Qta2CpbfVmFWWYzsNKm+nmbxf/m1jLRKYKMaTeyHB3KjvbTx5lNHA==" saltValue="3nl7OD29Ub6WZV4lTJPdNg==" spinCount="100000" sheet="1" objects="1" scenarios="1"/>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18434-8335-4B0B-B1C3-B6125448BC25}">
  <sheetPr codeName="Sheet9">
    <tabColor theme="5" tint="-0.499984740745262"/>
  </sheetPr>
  <dimension ref="A1:S106"/>
  <sheetViews>
    <sheetView zoomScale="106" zoomScaleNormal="106" workbookViewId="0"/>
  </sheetViews>
  <sheetFormatPr defaultColWidth="9" defaultRowHeight="14.25"/>
  <cols>
    <col min="1" max="1" width="17.875" style="8" bestFit="1" customWidth="1"/>
    <col min="2" max="2" width="13.25" style="8" bestFit="1" customWidth="1"/>
    <col min="3" max="3" width="27.375" style="8" bestFit="1" customWidth="1"/>
    <col min="4" max="4" width="7.625" style="8" customWidth="1"/>
    <col min="5" max="5" width="3.5" style="8" bestFit="1" customWidth="1"/>
    <col min="6" max="6" width="23.5" style="8" customWidth="1"/>
    <col min="7" max="7" width="26.625" style="8" customWidth="1"/>
    <col min="8" max="8" width="5.375" style="8" bestFit="1" customWidth="1"/>
    <col min="9" max="9" width="15.75" style="8" customWidth="1"/>
    <col min="10" max="10" width="9" style="8"/>
    <col min="11" max="11" width="8.125" style="8" customWidth="1"/>
    <col min="12" max="13" width="9" style="8"/>
    <col min="14" max="14" width="4.375" style="8" customWidth="1"/>
    <col min="15" max="15" width="5.625" style="8" customWidth="1"/>
    <col min="16" max="16384" width="9" style="8"/>
  </cols>
  <sheetData>
    <row r="1" spans="1:19">
      <c r="A1" s="8" t="s">
        <v>2607</v>
      </c>
    </row>
    <row r="2" spans="1:19">
      <c r="A2" s="8" t="s">
        <v>2497</v>
      </c>
    </row>
    <row r="4" spans="1:19" ht="15">
      <c r="A4" s="35" t="s">
        <v>1004</v>
      </c>
      <c r="B4" s="8" t="s">
        <v>1005</v>
      </c>
      <c r="C4" s="8" t="s">
        <v>1006</v>
      </c>
      <c r="D4" s="8" t="s">
        <v>2369</v>
      </c>
      <c r="G4" s="8" t="s">
        <v>2370</v>
      </c>
      <c r="I4" s="35" t="s">
        <v>1007</v>
      </c>
      <c r="K4" s="8" t="s">
        <v>1008</v>
      </c>
    </row>
    <row r="5" spans="1:19" ht="15.75">
      <c r="B5" s="32">
        <v>671</v>
      </c>
      <c r="C5" s="33" t="str">
        <f>IF(B5&lt;2000,"100",IF(AND(B5&lt;5000,B5&gt;=2000),"75",IF(AND(B5&gt;=5000,B5&lt;10000),"50",IF(B5&gt;10000,"25","?"))))</f>
        <v>100</v>
      </c>
      <c r="D5" s="33" t="str">
        <f>C5</f>
        <v>100</v>
      </c>
      <c r="E5" s="8" t="s">
        <v>1009</v>
      </c>
      <c r="F5" s="8" t="s">
        <v>1010</v>
      </c>
      <c r="G5" s="32">
        <v>200000</v>
      </c>
      <c r="H5" s="8" t="s">
        <v>1009</v>
      </c>
      <c r="I5" s="34">
        <v>1000</v>
      </c>
      <c r="J5" s="36" t="s">
        <v>2532</v>
      </c>
      <c r="K5" s="8">
        <f>I5*D5/(I5+I8)</f>
        <v>96.107640557424318</v>
      </c>
      <c r="L5" s="8" t="s">
        <v>1009</v>
      </c>
      <c r="M5" s="8" t="str">
        <f>IF((D5-K5)&lt;10, "OK", "check")</f>
        <v>OK</v>
      </c>
    </row>
    <row r="6" spans="1:19">
      <c r="F6" s="8" t="s">
        <v>1005</v>
      </c>
      <c r="G6" s="32">
        <v>81</v>
      </c>
    </row>
    <row r="7" spans="1:19" ht="15">
      <c r="F7" s="8" t="s">
        <v>1011</v>
      </c>
      <c r="G7" s="37">
        <f>G5/G6</f>
        <v>2469.1358024691358</v>
      </c>
      <c r="H7" s="8" t="s">
        <v>1009</v>
      </c>
      <c r="I7" s="35" t="s">
        <v>2371</v>
      </c>
    </row>
    <row r="8" spans="1:19" ht="15.75">
      <c r="I8" s="38">
        <f t="array" ref="I8">INDEX(H16:H102, MATCH(MIN(ABS(M17:M103-M$16)), ABS(M17:M103-M$16),0))</f>
        <v>40.5</v>
      </c>
      <c r="J8" s="36" t="s">
        <v>2532</v>
      </c>
      <c r="K8" s="8">
        <f>I8*G7/(I5+I8)</f>
        <v>96.107640557424318</v>
      </c>
      <c r="L8" s="8" t="s">
        <v>1009</v>
      </c>
      <c r="M8" s="8" t="str">
        <f>IF((D5-K8)&lt;10, "OK", "check")</f>
        <v>OK</v>
      </c>
    </row>
    <row r="9" spans="1:19" s="39" customFormat="1" ht="15.75">
      <c r="I9" s="40"/>
      <c r="J9" s="40"/>
    </row>
    <row r="10" spans="1:19" ht="15.75">
      <c r="I10" s="41"/>
      <c r="J10" s="41"/>
      <c r="K10" s="42"/>
      <c r="L10" s="42"/>
      <c r="M10" s="42"/>
      <c r="N10" s="42"/>
      <c r="O10" s="42"/>
      <c r="P10" s="42"/>
      <c r="Q10" s="42"/>
      <c r="R10" s="42"/>
      <c r="S10" s="42"/>
    </row>
    <row r="11" spans="1:19" ht="15">
      <c r="A11" s="35" t="s">
        <v>1012</v>
      </c>
      <c r="B11" s="8" t="s">
        <v>1005</v>
      </c>
      <c r="C11" s="8" t="s">
        <v>1013</v>
      </c>
      <c r="G11" s="8" t="s">
        <v>2370</v>
      </c>
      <c r="I11" s="8" t="s">
        <v>1007</v>
      </c>
    </row>
    <row r="12" spans="1:19" ht="15.75">
      <c r="B12" s="32">
        <v>671</v>
      </c>
      <c r="C12" s="32">
        <v>100</v>
      </c>
      <c r="D12" s="33"/>
      <c r="E12" s="8" t="s">
        <v>1009</v>
      </c>
      <c r="F12" s="8" t="s">
        <v>1011</v>
      </c>
      <c r="G12" s="32">
        <v>2000</v>
      </c>
      <c r="I12" s="34">
        <v>500</v>
      </c>
      <c r="J12" s="36" t="s">
        <v>2532</v>
      </c>
      <c r="K12" s="8">
        <f>I12*D12/(I12+I15)</f>
        <v>0</v>
      </c>
      <c r="L12" s="8" t="s">
        <v>1009</v>
      </c>
      <c r="M12" s="8" t="str">
        <f>IF((D11-K12)&lt;10, "OK", "check")</f>
        <v>OK</v>
      </c>
    </row>
    <row r="14" spans="1:19">
      <c r="I14" s="8" t="s">
        <v>2371</v>
      </c>
    </row>
    <row r="15" spans="1:19" ht="15.75">
      <c r="I15" s="38">
        <f t="array" ref="I15">INDEX(H16:H102, MATCH(MIN(ABS(R17:R103-M$16)), ABS(R17:R103-M$16),0))</f>
        <v>0.5</v>
      </c>
      <c r="J15" s="36" t="s">
        <v>2532</v>
      </c>
      <c r="K15" s="8">
        <f>I15*G12/(I12+I15)</f>
        <v>1.9980019980019981</v>
      </c>
      <c r="L15" s="8" t="s">
        <v>1009</v>
      </c>
      <c r="M15" s="8" t="str">
        <f>IF((D11-K15)&lt;10, "OK", "check")</f>
        <v>OK</v>
      </c>
    </row>
    <row r="16" spans="1:19" s="43" customFormat="1" hidden="1">
      <c r="H16" s="43">
        <f>J17</f>
        <v>0.5</v>
      </c>
      <c r="M16" s="43">
        <v>0</v>
      </c>
    </row>
    <row r="17" spans="8:18" s="43" customFormat="1" hidden="1">
      <c r="H17" s="43">
        <f t="shared" ref="H17:H80" si="0">J18</f>
        <v>1</v>
      </c>
      <c r="I17" s="43">
        <f>I$5</f>
        <v>1000</v>
      </c>
      <c r="J17" s="43">
        <v>0.5</v>
      </c>
      <c r="K17" s="43">
        <f>I17*D$5/(I17+J17)</f>
        <v>99.950024987506254</v>
      </c>
      <c r="L17" s="43">
        <f>J17*G$7/(I17+J17)</f>
        <v>1.2339509257716821</v>
      </c>
      <c r="M17" s="43">
        <f>ABS(K17-L17)</f>
        <v>98.716074061734574</v>
      </c>
      <c r="O17" s="43">
        <f>I$12</f>
        <v>500</v>
      </c>
      <c r="P17" s="43">
        <f>D$12*O17/(O17+J17)</f>
        <v>0</v>
      </c>
      <c r="Q17" s="43">
        <f>G$12*J17/(O17+J17)</f>
        <v>1.9980019980019981</v>
      </c>
      <c r="R17" s="43">
        <f>ABS(P17-Q17)</f>
        <v>1.9980019980019981</v>
      </c>
    </row>
    <row r="18" spans="8:18" s="43" customFormat="1" hidden="1">
      <c r="H18" s="43">
        <f t="shared" si="0"/>
        <v>1.5</v>
      </c>
      <c r="I18" s="43">
        <f>I$5</f>
        <v>1000</v>
      </c>
      <c r="J18" s="43">
        <f>J17+0.5</f>
        <v>1</v>
      </c>
      <c r="K18" s="43">
        <f t="shared" ref="K18:K81" si="1">I18*D$5/(I18+J18)</f>
        <v>99.900099900099903</v>
      </c>
      <c r="L18" s="43">
        <f t="shared" ref="L18:L81" si="2">J18*G$7/(I18+J18)</f>
        <v>2.4666691333358002</v>
      </c>
      <c r="M18" s="43">
        <f t="shared" ref="M18:M81" si="3">ABS(K18-L18)</f>
        <v>97.433430766764104</v>
      </c>
      <c r="O18" s="43">
        <f t="shared" ref="O18:O81" si="4">I$12</f>
        <v>500</v>
      </c>
      <c r="P18" s="43">
        <f t="shared" ref="P18:P81" si="5">D$12*O18/(O18+J18)</f>
        <v>0</v>
      </c>
      <c r="Q18" s="43">
        <f t="shared" ref="Q18:Q81" si="6">G$12*J18/(O18+J18)</f>
        <v>3.992015968063872</v>
      </c>
      <c r="R18" s="43">
        <f t="shared" ref="R18:R81" si="7">ABS(P18-Q18)</f>
        <v>3.992015968063872</v>
      </c>
    </row>
    <row r="19" spans="8:18" s="43" customFormat="1" hidden="1">
      <c r="H19" s="43">
        <f t="shared" si="0"/>
        <v>2</v>
      </c>
      <c r="I19" s="43">
        <f t="shared" ref="I19:I82" si="8">I$5</f>
        <v>1000</v>
      </c>
      <c r="J19" s="43">
        <f t="shared" ref="J19:J82" si="9">J18+0.5</f>
        <v>1.5</v>
      </c>
      <c r="K19" s="43">
        <f t="shared" si="1"/>
        <v>99.850224663005491</v>
      </c>
      <c r="L19" s="43">
        <f t="shared" si="2"/>
        <v>3.6981564690002031</v>
      </c>
      <c r="M19" s="43">
        <f t="shared" si="3"/>
        <v>96.152068194005295</v>
      </c>
      <c r="O19" s="43">
        <f t="shared" si="4"/>
        <v>500</v>
      </c>
      <c r="P19" s="43">
        <f t="shared" si="5"/>
        <v>0</v>
      </c>
      <c r="Q19" s="43">
        <f t="shared" si="6"/>
        <v>5.9820538384845463</v>
      </c>
      <c r="R19" s="43">
        <f t="shared" si="7"/>
        <v>5.9820538384845463</v>
      </c>
    </row>
    <row r="20" spans="8:18" s="43" customFormat="1" hidden="1">
      <c r="H20" s="43">
        <f t="shared" si="0"/>
        <v>2.5</v>
      </c>
      <c r="I20" s="43">
        <f t="shared" si="8"/>
        <v>1000</v>
      </c>
      <c r="J20" s="43">
        <f t="shared" si="9"/>
        <v>2</v>
      </c>
      <c r="K20" s="43">
        <f t="shared" si="1"/>
        <v>99.800399201596804</v>
      </c>
      <c r="L20" s="43">
        <f t="shared" si="2"/>
        <v>4.9284147753874965</v>
      </c>
      <c r="M20" s="43">
        <f t="shared" si="3"/>
        <v>94.871984426209309</v>
      </c>
      <c r="O20" s="43">
        <f t="shared" si="4"/>
        <v>500</v>
      </c>
      <c r="P20" s="43">
        <f t="shared" si="5"/>
        <v>0</v>
      </c>
      <c r="Q20" s="43">
        <f t="shared" si="6"/>
        <v>7.9681274900398407</v>
      </c>
      <c r="R20" s="43">
        <f t="shared" si="7"/>
        <v>7.9681274900398407</v>
      </c>
    </row>
    <row r="21" spans="8:18" s="43" customFormat="1" hidden="1">
      <c r="H21" s="43">
        <f t="shared" si="0"/>
        <v>3</v>
      </c>
      <c r="I21" s="43">
        <f t="shared" si="8"/>
        <v>1000</v>
      </c>
      <c r="J21" s="43">
        <f t="shared" si="9"/>
        <v>2.5</v>
      </c>
      <c r="K21" s="43">
        <f t="shared" si="1"/>
        <v>99.750623441396513</v>
      </c>
      <c r="L21" s="43">
        <f t="shared" si="2"/>
        <v>6.1574458914442287</v>
      </c>
      <c r="M21" s="43">
        <f t="shared" si="3"/>
        <v>93.593177549952287</v>
      </c>
      <c r="O21" s="43">
        <f t="shared" si="4"/>
        <v>500</v>
      </c>
      <c r="P21" s="43">
        <f t="shared" si="5"/>
        <v>0</v>
      </c>
      <c r="Q21" s="43">
        <f t="shared" si="6"/>
        <v>9.9502487562189046</v>
      </c>
      <c r="R21" s="43">
        <f t="shared" si="7"/>
        <v>9.9502487562189046</v>
      </c>
    </row>
    <row r="22" spans="8:18" s="43" customFormat="1" hidden="1">
      <c r="H22" s="43">
        <f t="shared" si="0"/>
        <v>3.5</v>
      </c>
      <c r="I22" s="43">
        <f t="shared" si="8"/>
        <v>1000</v>
      </c>
      <c r="J22" s="43">
        <f t="shared" si="9"/>
        <v>3</v>
      </c>
      <c r="K22" s="43">
        <f t="shared" si="1"/>
        <v>99.700897308075767</v>
      </c>
      <c r="L22" s="43">
        <f t="shared" si="2"/>
        <v>7.3852516524500569</v>
      </c>
      <c r="M22" s="43">
        <f t="shared" si="3"/>
        <v>92.315645655625715</v>
      </c>
      <c r="O22" s="43">
        <f t="shared" si="4"/>
        <v>500</v>
      </c>
      <c r="P22" s="43">
        <f t="shared" si="5"/>
        <v>0</v>
      </c>
      <c r="Q22" s="43">
        <f t="shared" si="6"/>
        <v>11.928429423459244</v>
      </c>
      <c r="R22" s="43">
        <f t="shared" si="7"/>
        <v>11.928429423459244</v>
      </c>
    </row>
    <row r="23" spans="8:18" s="43" customFormat="1" hidden="1">
      <c r="H23" s="43">
        <f t="shared" si="0"/>
        <v>4</v>
      </c>
      <c r="I23" s="43">
        <f t="shared" si="8"/>
        <v>1000</v>
      </c>
      <c r="J23" s="43">
        <f t="shared" si="9"/>
        <v>3.5</v>
      </c>
      <c r="K23" s="43">
        <f t="shared" si="1"/>
        <v>99.651220727453918</v>
      </c>
      <c r="L23" s="43">
        <f t="shared" si="2"/>
        <v>8.6118338900268814</v>
      </c>
      <c r="M23" s="43">
        <f t="shared" si="3"/>
        <v>91.039386837427031</v>
      </c>
      <c r="O23" s="43">
        <f t="shared" si="4"/>
        <v>500</v>
      </c>
      <c r="P23" s="43">
        <f t="shared" si="5"/>
        <v>0</v>
      </c>
      <c r="Q23" s="43">
        <f t="shared" si="6"/>
        <v>13.902681231380338</v>
      </c>
      <c r="R23" s="43">
        <f t="shared" si="7"/>
        <v>13.902681231380338</v>
      </c>
    </row>
    <row r="24" spans="8:18" s="43" customFormat="1" hidden="1">
      <c r="H24" s="43">
        <f t="shared" si="0"/>
        <v>4.5</v>
      </c>
      <c r="I24" s="43">
        <f t="shared" si="8"/>
        <v>1000</v>
      </c>
      <c r="J24" s="43">
        <f t="shared" si="9"/>
        <v>4</v>
      </c>
      <c r="K24" s="43">
        <f t="shared" si="1"/>
        <v>99.601593625498012</v>
      </c>
      <c r="L24" s="43">
        <f t="shared" si="2"/>
        <v>9.8371944321479514</v>
      </c>
      <c r="M24" s="43">
        <f t="shared" si="3"/>
        <v>89.764399193350059</v>
      </c>
      <c r="O24" s="43">
        <f t="shared" si="4"/>
        <v>500</v>
      </c>
      <c r="P24" s="43">
        <f t="shared" si="5"/>
        <v>0</v>
      </c>
      <c r="Q24" s="43">
        <f t="shared" si="6"/>
        <v>15.873015873015873</v>
      </c>
      <c r="R24" s="43">
        <f t="shared" si="7"/>
        <v>15.873015873015873</v>
      </c>
    </row>
    <row r="25" spans="8:18" s="43" customFormat="1" hidden="1">
      <c r="H25" s="43">
        <f t="shared" si="0"/>
        <v>5</v>
      </c>
      <c r="I25" s="43">
        <f t="shared" si="8"/>
        <v>1000</v>
      </c>
      <c r="J25" s="43">
        <f t="shared" si="9"/>
        <v>4.5</v>
      </c>
      <c r="K25" s="43">
        <f t="shared" si="1"/>
        <v>99.552015928322547</v>
      </c>
      <c r="L25" s="43">
        <f t="shared" si="2"/>
        <v>11.06133510314695</v>
      </c>
      <c r="M25" s="43">
        <f t="shared" si="3"/>
        <v>88.490680825175602</v>
      </c>
      <c r="O25" s="43">
        <f t="shared" si="4"/>
        <v>500</v>
      </c>
      <c r="P25" s="43">
        <f t="shared" si="5"/>
        <v>0</v>
      </c>
      <c r="Q25" s="43">
        <f t="shared" si="6"/>
        <v>17.839444995044598</v>
      </c>
      <c r="R25" s="43">
        <f t="shared" si="7"/>
        <v>17.839444995044598</v>
      </c>
    </row>
    <row r="26" spans="8:18" s="43" customFormat="1" hidden="1">
      <c r="H26" s="43">
        <f t="shared" si="0"/>
        <v>5.5</v>
      </c>
      <c r="I26" s="43">
        <f t="shared" si="8"/>
        <v>1000</v>
      </c>
      <c r="J26" s="43">
        <f t="shared" si="9"/>
        <v>5</v>
      </c>
      <c r="K26" s="43">
        <f t="shared" si="1"/>
        <v>99.50248756218906</v>
      </c>
      <c r="L26" s="43">
        <f t="shared" si="2"/>
        <v>12.284257723727045</v>
      </c>
      <c r="M26" s="43">
        <f t="shared" si="3"/>
        <v>87.218229838462008</v>
      </c>
      <c r="O26" s="43">
        <f t="shared" si="4"/>
        <v>500</v>
      </c>
      <c r="P26" s="43">
        <f t="shared" si="5"/>
        <v>0</v>
      </c>
      <c r="Q26" s="43">
        <f t="shared" si="6"/>
        <v>19.801980198019802</v>
      </c>
      <c r="R26" s="43">
        <f t="shared" si="7"/>
        <v>19.801980198019802</v>
      </c>
    </row>
    <row r="27" spans="8:18" s="43" customFormat="1" hidden="1">
      <c r="H27" s="43">
        <f t="shared" si="0"/>
        <v>6</v>
      </c>
      <c r="I27" s="43">
        <f t="shared" si="8"/>
        <v>1000</v>
      </c>
      <c r="J27" s="43">
        <f t="shared" si="9"/>
        <v>5.5</v>
      </c>
      <c r="K27" s="43">
        <f t="shared" si="1"/>
        <v>99.453008453505717</v>
      </c>
      <c r="L27" s="43">
        <f t="shared" si="2"/>
        <v>13.505964110969913</v>
      </c>
      <c r="M27" s="43">
        <f t="shared" si="3"/>
        <v>85.947044342535804</v>
      </c>
      <c r="O27" s="43">
        <f t="shared" si="4"/>
        <v>500</v>
      </c>
      <c r="P27" s="43">
        <f t="shared" si="5"/>
        <v>0</v>
      </c>
      <c r="Q27" s="43">
        <f t="shared" si="6"/>
        <v>21.760633036597429</v>
      </c>
      <c r="R27" s="43">
        <f t="shared" si="7"/>
        <v>21.760633036597429</v>
      </c>
    </row>
    <row r="28" spans="8:18" s="43" customFormat="1" hidden="1">
      <c r="H28" s="43">
        <f t="shared" si="0"/>
        <v>6.5</v>
      </c>
      <c r="I28" s="43">
        <f t="shared" si="8"/>
        <v>1000</v>
      </c>
      <c r="J28" s="43">
        <f t="shared" si="9"/>
        <v>6</v>
      </c>
      <c r="K28" s="43">
        <f t="shared" si="1"/>
        <v>99.40357852882704</v>
      </c>
      <c r="L28" s="43">
        <f t="shared" si="2"/>
        <v>14.726456078344745</v>
      </c>
      <c r="M28" s="43">
        <f t="shared" si="3"/>
        <v>84.677122450482301</v>
      </c>
      <c r="O28" s="43">
        <f t="shared" si="4"/>
        <v>500</v>
      </c>
      <c r="P28" s="43">
        <f t="shared" si="5"/>
        <v>0</v>
      </c>
      <c r="Q28" s="43">
        <f t="shared" si="6"/>
        <v>23.715415019762847</v>
      </c>
      <c r="R28" s="43">
        <f t="shared" si="7"/>
        <v>23.715415019762847</v>
      </c>
    </row>
    <row r="29" spans="8:18" s="43" customFormat="1" hidden="1">
      <c r="H29" s="43">
        <f t="shared" si="0"/>
        <v>7</v>
      </c>
      <c r="I29" s="43">
        <f t="shared" si="8"/>
        <v>1000</v>
      </c>
      <c r="J29" s="43">
        <f t="shared" si="9"/>
        <v>6.5</v>
      </c>
      <c r="K29" s="43">
        <f t="shared" si="1"/>
        <v>99.354197714853456</v>
      </c>
      <c r="L29" s="43">
        <f t="shared" si="2"/>
        <v>15.94573543571722</v>
      </c>
      <c r="M29" s="43">
        <f t="shared" si="3"/>
        <v>83.408462279136231</v>
      </c>
      <c r="O29" s="43">
        <f t="shared" si="4"/>
        <v>500</v>
      </c>
      <c r="P29" s="43">
        <f t="shared" si="5"/>
        <v>0</v>
      </c>
      <c r="Q29" s="43">
        <f t="shared" si="6"/>
        <v>25.666337611056267</v>
      </c>
      <c r="R29" s="43">
        <f t="shared" si="7"/>
        <v>25.666337611056267</v>
      </c>
    </row>
    <row r="30" spans="8:18" s="43" customFormat="1" hidden="1">
      <c r="H30" s="43">
        <f t="shared" si="0"/>
        <v>7.5</v>
      </c>
      <c r="I30" s="43">
        <f t="shared" si="8"/>
        <v>1000</v>
      </c>
      <c r="J30" s="43">
        <f t="shared" si="9"/>
        <v>7</v>
      </c>
      <c r="K30" s="43">
        <f t="shared" si="1"/>
        <v>99.304865938430979</v>
      </c>
      <c r="L30" s="43">
        <f t="shared" si="2"/>
        <v>17.163803989358442</v>
      </c>
      <c r="M30" s="43">
        <f t="shared" si="3"/>
        <v>82.141061949072537</v>
      </c>
      <c r="O30" s="43">
        <f t="shared" si="4"/>
        <v>500</v>
      </c>
      <c r="P30" s="43">
        <f t="shared" si="5"/>
        <v>0</v>
      </c>
      <c r="Q30" s="43">
        <f t="shared" si="6"/>
        <v>27.613412228796843</v>
      </c>
      <c r="R30" s="43">
        <f t="shared" si="7"/>
        <v>27.613412228796843</v>
      </c>
    </row>
    <row r="31" spans="8:18" s="43" customFormat="1" hidden="1">
      <c r="H31" s="43">
        <f t="shared" si="0"/>
        <v>8</v>
      </c>
      <c r="I31" s="43">
        <f t="shared" si="8"/>
        <v>1000</v>
      </c>
      <c r="J31" s="43">
        <f t="shared" si="9"/>
        <v>7.5</v>
      </c>
      <c r="K31" s="43">
        <f t="shared" si="1"/>
        <v>99.255583126550874</v>
      </c>
      <c r="L31" s="43">
        <f t="shared" si="2"/>
        <v>18.380663541953865</v>
      </c>
      <c r="M31" s="43">
        <f t="shared" si="3"/>
        <v>80.874919584597009</v>
      </c>
      <c r="O31" s="43">
        <f t="shared" si="4"/>
        <v>500</v>
      </c>
      <c r="P31" s="43">
        <f t="shared" si="5"/>
        <v>0</v>
      </c>
      <c r="Q31" s="43">
        <f t="shared" si="6"/>
        <v>29.55665024630542</v>
      </c>
      <c r="R31" s="43">
        <f t="shared" si="7"/>
        <v>29.55665024630542</v>
      </c>
    </row>
    <row r="32" spans="8:18" s="43" customFormat="1" hidden="1">
      <c r="H32" s="43">
        <f t="shared" si="0"/>
        <v>8.5</v>
      </c>
      <c r="I32" s="43">
        <f t="shared" si="8"/>
        <v>1000</v>
      </c>
      <c r="J32" s="43">
        <f t="shared" si="9"/>
        <v>8</v>
      </c>
      <c r="K32" s="43">
        <f t="shared" si="1"/>
        <v>99.206349206349202</v>
      </c>
      <c r="L32" s="43">
        <f t="shared" si="2"/>
        <v>19.596315892612189</v>
      </c>
      <c r="M32" s="43">
        <f t="shared" si="3"/>
        <v>79.610033313737006</v>
      </c>
      <c r="O32" s="43">
        <f t="shared" si="4"/>
        <v>500</v>
      </c>
      <c r="P32" s="43">
        <f t="shared" si="5"/>
        <v>0</v>
      </c>
      <c r="Q32" s="43">
        <f t="shared" si="6"/>
        <v>31.496062992125985</v>
      </c>
      <c r="R32" s="43">
        <f t="shared" si="7"/>
        <v>31.496062992125985</v>
      </c>
    </row>
    <row r="33" spans="8:18" s="43" customFormat="1" hidden="1">
      <c r="H33" s="43">
        <f t="shared" si="0"/>
        <v>9</v>
      </c>
      <c r="I33" s="43">
        <f t="shared" si="8"/>
        <v>1000</v>
      </c>
      <c r="J33" s="43">
        <f t="shared" si="9"/>
        <v>8.5</v>
      </c>
      <c r="K33" s="43">
        <f t="shared" si="1"/>
        <v>99.157164105106588</v>
      </c>
      <c r="L33" s="43">
        <f t="shared" si="2"/>
        <v>20.810762836874222</v>
      </c>
      <c r="M33" s="43">
        <f t="shared" si="3"/>
        <v>78.34640126823237</v>
      </c>
      <c r="O33" s="43">
        <f t="shared" si="4"/>
        <v>500</v>
      </c>
      <c r="P33" s="43">
        <f t="shared" si="5"/>
        <v>0</v>
      </c>
      <c r="Q33" s="43">
        <f t="shared" si="6"/>
        <v>33.431661750245823</v>
      </c>
      <c r="R33" s="43">
        <f t="shared" si="7"/>
        <v>33.431661750245823</v>
      </c>
    </row>
    <row r="34" spans="8:18" s="43" customFormat="1" hidden="1">
      <c r="H34" s="43">
        <f t="shared" si="0"/>
        <v>9.5</v>
      </c>
      <c r="I34" s="43">
        <f t="shared" si="8"/>
        <v>1000</v>
      </c>
      <c r="J34" s="43">
        <f t="shared" si="9"/>
        <v>9</v>
      </c>
      <c r="K34" s="43">
        <f t="shared" si="1"/>
        <v>99.108027750247771</v>
      </c>
      <c r="L34" s="43">
        <f t="shared" si="2"/>
        <v>22.024006166721726</v>
      </c>
      <c r="M34" s="43">
        <f t="shared" si="3"/>
        <v>77.084021583526038</v>
      </c>
      <c r="O34" s="43">
        <f t="shared" si="4"/>
        <v>500</v>
      </c>
      <c r="P34" s="43">
        <f t="shared" si="5"/>
        <v>0</v>
      </c>
      <c r="Q34" s="43">
        <f t="shared" si="6"/>
        <v>35.36345776031434</v>
      </c>
      <c r="R34" s="43">
        <f t="shared" si="7"/>
        <v>35.36345776031434</v>
      </c>
    </row>
    <row r="35" spans="8:18" s="43" customFormat="1" hidden="1">
      <c r="H35" s="43">
        <f t="shared" si="0"/>
        <v>10</v>
      </c>
      <c r="I35" s="43">
        <f t="shared" si="8"/>
        <v>1000</v>
      </c>
      <c r="J35" s="43">
        <f t="shared" si="9"/>
        <v>9.5</v>
      </c>
      <c r="K35" s="43">
        <f t="shared" si="1"/>
        <v>99.058940069341261</v>
      </c>
      <c r="L35" s="43">
        <f t="shared" si="2"/>
        <v>23.23604767058622</v>
      </c>
      <c r="M35" s="43">
        <f t="shared" si="3"/>
        <v>75.822892398755044</v>
      </c>
      <c r="O35" s="43">
        <f t="shared" si="4"/>
        <v>500</v>
      </c>
      <c r="P35" s="43">
        <f t="shared" si="5"/>
        <v>0</v>
      </c>
      <c r="Q35" s="43">
        <f t="shared" si="6"/>
        <v>37.291462217860648</v>
      </c>
      <c r="R35" s="43">
        <f t="shared" si="7"/>
        <v>37.291462217860648</v>
      </c>
    </row>
    <row r="36" spans="8:18" s="43" customFormat="1" hidden="1">
      <c r="H36" s="43">
        <f t="shared" si="0"/>
        <v>10.5</v>
      </c>
      <c r="I36" s="43">
        <f t="shared" si="8"/>
        <v>1000</v>
      </c>
      <c r="J36" s="43">
        <f t="shared" si="9"/>
        <v>10</v>
      </c>
      <c r="K36" s="43">
        <f t="shared" si="1"/>
        <v>99.009900990099013</v>
      </c>
      <c r="L36" s="43">
        <f t="shared" si="2"/>
        <v>24.446889133357782</v>
      </c>
      <c r="M36" s="43">
        <f t="shared" si="3"/>
        <v>74.563011856741227</v>
      </c>
      <c r="O36" s="43">
        <f t="shared" si="4"/>
        <v>500</v>
      </c>
      <c r="P36" s="43">
        <f t="shared" si="5"/>
        <v>0</v>
      </c>
      <c r="Q36" s="43">
        <f t="shared" si="6"/>
        <v>39.215686274509807</v>
      </c>
      <c r="R36" s="43">
        <f t="shared" si="7"/>
        <v>39.215686274509807</v>
      </c>
    </row>
    <row r="37" spans="8:18" s="43" customFormat="1" hidden="1">
      <c r="H37" s="43">
        <f t="shared" si="0"/>
        <v>11</v>
      </c>
      <c r="I37" s="43">
        <f t="shared" si="8"/>
        <v>1000</v>
      </c>
      <c r="J37" s="43">
        <f t="shared" si="9"/>
        <v>10.5</v>
      </c>
      <c r="K37" s="43">
        <f t="shared" si="1"/>
        <v>98.960910440376054</v>
      </c>
      <c r="L37" s="43">
        <f t="shared" si="2"/>
        <v>25.656532336393791</v>
      </c>
      <c r="M37" s="43">
        <f t="shared" si="3"/>
        <v>73.304378103982259</v>
      </c>
      <c r="O37" s="43">
        <f t="shared" si="4"/>
        <v>500</v>
      </c>
      <c r="P37" s="43">
        <f t="shared" si="5"/>
        <v>0</v>
      </c>
      <c r="Q37" s="43">
        <f t="shared" si="6"/>
        <v>41.136141038197849</v>
      </c>
      <c r="R37" s="43">
        <f t="shared" si="7"/>
        <v>41.136141038197849</v>
      </c>
    </row>
    <row r="38" spans="8:18" s="43" customFormat="1" hidden="1">
      <c r="H38" s="43">
        <f t="shared" si="0"/>
        <v>11.5</v>
      </c>
      <c r="I38" s="43">
        <f t="shared" si="8"/>
        <v>1000</v>
      </c>
      <c r="J38" s="43">
        <f t="shared" si="9"/>
        <v>11</v>
      </c>
      <c r="K38" s="43">
        <f t="shared" si="1"/>
        <v>98.911968348170134</v>
      </c>
      <c r="L38" s="43">
        <f t="shared" si="2"/>
        <v>26.864979057527691</v>
      </c>
      <c r="M38" s="43">
        <f t="shared" si="3"/>
        <v>72.046989290642443</v>
      </c>
      <c r="O38" s="43">
        <f t="shared" si="4"/>
        <v>500</v>
      </c>
      <c r="P38" s="43">
        <f t="shared" si="5"/>
        <v>0</v>
      </c>
      <c r="Q38" s="43">
        <f t="shared" si="6"/>
        <v>43.052837573385517</v>
      </c>
      <c r="R38" s="43">
        <f t="shared" si="7"/>
        <v>43.052837573385517</v>
      </c>
    </row>
    <row r="39" spans="8:18" s="43" customFormat="1" hidden="1">
      <c r="H39" s="43">
        <f t="shared" si="0"/>
        <v>12</v>
      </c>
      <c r="I39" s="43">
        <f t="shared" si="8"/>
        <v>1000</v>
      </c>
      <c r="J39" s="43">
        <f t="shared" si="9"/>
        <v>11.5</v>
      </c>
      <c r="K39" s="43">
        <f t="shared" si="1"/>
        <v>98.863074641621353</v>
      </c>
      <c r="L39" s="43">
        <f t="shared" si="2"/>
        <v>28.07223107107767</v>
      </c>
      <c r="M39" s="43">
        <f t="shared" si="3"/>
        <v>70.790843570543686</v>
      </c>
      <c r="O39" s="43">
        <f t="shared" si="4"/>
        <v>500</v>
      </c>
      <c r="P39" s="43">
        <f t="shared" si="5"/>
        <v>0</v>
      </c>
      <c r="Q39" s="43">
        <f t="shared" si="6"/>
        <v>44.965786901270775</v>
      </c>
      <c r="R39" s="43">
        <f t="shared" si="7"/>
        <v>44.965786901270775</v>
      </c>
    </row>
    <row r="40" spans="8:18" s="43" customFormat="1" hidden="1">
      <c r="H40" s="43">
        <f t="shared" si="0"/>
        <v>12.5</v>
      </c>
      <c r="I40" s="43">
        <f t="shared" si="8"/>
        <v>1000</v>
      </c>
      <c r="J40" s="43">
        <f t="shared" si="9"/>
        <v>12</v>
      </c>
      <c r="K40" s="43">
        <f t="shared" si="1"/>
        <v>98.814229249011859</v>
      </c>
      <c r="L40" s="43">
        <f t="shared" si="2"/>
        <v>29.278290147855362</v>
      </c>
      <c r="M40" s="43">
        <f t="shared" si="3"/>
        <v>69.535939101156501</v>
      </c>
      <c r="O40" s="43">
        <f t="shared" si="4"/>
        <v>500</v>
      </c>
      <c r="P40" s="43">
        <f t="shared" si="5"/>
        <v>0</v>
      </c>
      <c r="Q40" s="43">
        <f t="shared" si="6"/>
        <v>46.875</v>
      </c>
      <c r="R40" s="43">
        <f t="shared" si="7"/>
        <v>46.875</v>
      </c>
    </row>
    <row r="41" spans="8:18" s="43" customFormat="1" hidden="1">
      <c r="H41" s="43">
        <f t="shared" si="0"/>
        <v>13</v>
      </c>
      <c r="I41" s="43">
        <f t="shared" si="8"/>
        <v>1000</v>
      </c>
      <c r="J41" s="43">
        <f t="shared" si="9"/>
        <v>12.5</v>
      </c>
      <c r="K41" s="43">
        <f t="shared" si="1"/>
        <v>98.76543209876543</v>
      </c>
      <c r="L41" s="43">
        <f t="shared" si="2"/>
        <v>30.483158055174513</v>
      </c>
      <c r="M41" s="43">
        <f t="shared" si="3"/>
        <v>68.282274043590917</v>
      </c>
      <c r="O41" s="43">
        <f t="shared" si="4"/>
        <v>500</v>
      </c>
      <c r="P41" s="43">
        <f t="shared" si="5"/>
        <v>0</v>
      </c>
      <c r="Q41" s="43">
        <f t="shared" si="6"/>
        <v>48.780487804878049</v>
      </c>
      <c r="R41" s="43">
        <f t="shared" si="7"/>
        <v>48.780487804878049</v>
      </c>
    </row>
    <row r="42" spans="8:18" s="43" customFormat="1" hidden="1">
      <c r="H42" s="43">
        <f t="shared" si="0"/>
        <v>13.5</v>
      </c>
      <c r="I42" s="43">
        <f t="shared" si="8"/>
        <v>1000</v>
      </c>
      <c r="J42" s="43">
        <f t="shared" si="9"/>
        <v>13</v>
      </c>
      <c r="K42" s="43">
        <f t="shared" si="1"/>
        <v>98.716683119447183</v>
      </c>
      <c r="L42" s="43">
        <f t="shared" si="2"/>
        <v>31.686836556859589</v>
      </c>
      <c r="M42" s="43">
        <f t="shared" si="3"/>
        <v>67.029846562587593</v>
      </c>
      <c r="O42" s="43">
        <f t="shared" si="4"/>
        <v>500</v>
      </c>
      <c r="P42" s="43">
        <f t="shared" si="5"/>
        <v>0</v>
      </c>
      <c r="Q42" s="43">
        <f t="shared" si="6"/>
        <v>50.682261208576996</v>
      </c>
      <c r="R42" s="43">
        <f t="shared" si="7"/>
        <v>50.682261208576996</v>
      </c>
    </row>
    <row r="43" spans="8:18" s="43" customFormat="1" hidden="1">
      <c r="H43" s="43">
        <f t="shared" si="0"/>
        <v>14</v>
      </c>
      <c r="I43" s="43">
        <f t="shared" si="8"/>
        <v>1000</v>
      </c>
      <c r="J43" s="43">
        <f t="shared" si="9"/>
        <v>13.5</v>
      </c>
      <c r="K43" s="43">
        <f t="shared" si="1"/>
        <v>98.667982239763191</v>
      </c>
      <c r="L43" s="43">
        <f t="shared" si="2"/>
        <v>32.889327413254399</v>
      </c>
      <c r="M43" s="43">
        <f t="shared" si="3"/>
        <v>65.778654826508784</v>
      </c>
      <c r="O43" s="43">
        <f t="shared" si="4"/>
        <v>500</v>
      </c>
      <c r="P43" s="43">
        <f t="shared" si="5"/>
        <v>0</v>
      </c>
      <c r="Q43" s="43">
        <f t="shared" si="6"/>
        <v>52.58033106134372</v>
      </c>
      <c r="R43" s="43">
        <f t="shared" si="7"/>
        <v>52.58033106134372</v>
      </c>
    </row>
    <row r="44" spans="8:18" s="43" customFormat="1" hidden="1">
      <c r="H44" s="43">
        <f t="shared" si="0"/>
        <v>14.5</v>
      </c>
      <c r="I44" s="43">
        <f t="shared" si="8"/>
        <v>1000</v>
      </c>
      <c r="J44" s="43">
        <f t="shared" si="9"/>
        <v>14</v>
      </c>
      <c r="K44" s="43">
        <f t="shared" si="1"/>
        <v>98.619329388560161</v>
      </c>
      <c r="L44" s="43">
        <f t="shared" si="2"/>
        <v>34.09063238123067</v>
      </c>
      <c r="M44" s="43">
        <f t="shared" si="3"/>
        <v>64.528697007329498</v>
      </c>
      <c r="O44" s="43">
        <f t="shared" si="4"/>
        <v>500</v>
      </c>
      <c r="P44" s="43">
        <f t="shared" si="5"/>
        <v>0</v>
      </c>
      <c r="Q44" s="43">
        <f t="shared" si="6"/>
        <v>54.474708171206224</v>
      </c>
      <c r="R44" s="43">
        <f t="shared" si="7"/>
        <v>54.474708171206224</v>
      </c>
    </row>
    <row r="45" spans="8:18" s="43" customFormat="1" hidden="1">
      <c r="H45" s="43">
        <f t="shared" si="0"/>
        <v>15</v>
      </c>
      <c r="I45" s="43">
        <f t="shared" si="8"/>
        <v>1000</v>
      </c>
      <c r="J45" s="43">
        <f t="shared" si="9"/>
        <v>14.5</v>
      </c>
      <c r="K45" s="43">
        <f t="shared" si="1"/>
        <v>98.570724494825043</v>
      </c>
      <c r="L45" s="43">
        <f t="shared" si="2"/>
        <v>35.29075321419662</v>
      </c>
      <c r="M45" s="43">
        <f t="shared" si="3"/>
        <v>63.279971280628423</v>
      </c>
      <c r="O45" s="43">
        <f t="shared" si="4"/>
        <v>500</v>
      </c>
      <c r="P45" s="43">
        <f t="shared" si="5"/>
        <v>0</v>
      </c>
      <c r="Q45" s="43">
        <f t="shared" si="6"/>
        <v>56.365403304178813</v>
      </c>
      <c r="R45" s="43">
        <f t="shared" si="7"/>
        <v>56.365403304178813</v>
      </c>
    </row>
    <row r="46" spans="8:18" s="43" customFormat="1" hidden="1">
      <c r="H46" s="43">
        <f t="shared" si="0"/>
        <v>15.5</v>
      </c>
      <c r="I46" s="43">
        <f t="shared" si="8"/>
        <v>1000</v>
      </c>
      <c r="J46" s="43">
        <f t="shared" si="9"/>
        <v>15</v>
      </c>
      <c r="K46" s="43">
        <f t="shared" si="1"/>
        <v>98.522167487684726</v>
      </c>
      <c r="L46" s="43">
        <f t="shared" si="2"/>
        <v>36.489691662105457</v>
      </c>
      <c r="M46" s="43">
        <f t="shared" si="3"/>
        <v>62.032475825579269</v>
      </c>
      <c r="O46" s="43">
        <f t="shared" si="4"/>
        <v>500</v>
      </c>
      <c r="P46" s="43">
        <f t="shared" si="5"/>
        <v>0</v>
      </c>
      <c r="Q46" s="43">
        <f t="shared" si="6"/>
        <v>58.252427184466022</v>
      </c>
      <c r="R46" s="43">
        <f t="shared" si="7"/>
        <v>58.252427184466022</v>
      </c>
    </row>
    <row r="47" spans="8:18" s="43" customFormat="1" hidden="1">
      <c r="H47" s="43">
        <f t="shared" si="0"/>
        <v>16</v>
      </c>
      <c r="I47" s="43">
        <f t="shared" si="8"/>
        <v>1000</v>
      </c>
      <c r="J47" s="43">
        <f t="shared" si="9"/>
        <v>15.5</v>
      </c>
      <c r="K47" s="43">
        <f t="shared" si="1"/>
        <v>98.473658296405716</v>
      </c>
      <c r="L47" s="43">
        <f t="shared" si="2"/>
        <v>37.687449471463914</v>
      </c>
      <c r="M47" s="43">
        <f t="shared" si="3"/>
        <v>60.786208824941802</v>
      </c>
      <c r="O47" s="43">
        <f t="shared" si="4"/>
        <v>500</v>
      </c>
      <c r="P47" s="43">
        <f t="shared" si="5"/>
        <v>0</v>
      </c>
      <c r="Q47" s="43">
        <f t="shared" si="6"/>
        <v>60.135790494665372</v>
      </c>
      <c r="R47" s="43">
        <f t="shared" si="7"/>
        <v>60.135790494665372</v>
      </c>
    </row>
    <row r="48" spans="8:18" s="43" customFormat="1" hidden="1">
      <c r="H48" s="43">
        <f t="shared" si="0"/>
        <v>16.5</v>
      </c>
      <c r="I48" s="43">
        <f t="shared" si="8"/>
        <v>1000</v>
      </c>
      <c r="J48" s="43">
        <f t="shared" si="9"/>
        <v>16</v>
      </c>
      <c r="K48" s="43">
        <f t="shared" si="1"/>
        <v>98.425196850393704</v>
      </c>
      <c r="L48" s="43">
        <f t="shared" si="2"/>
        <v>38.88402838534072</v>
      </c>
      <c r="M48" s="43">
        <f t="shared" si="3"/>
        <v>59.541168465052984</v>
      </c>
      <c r="O48" s="43">
        <f t="shared" si="4"/>
        <v>500</v>
      </c>
      <c r="P48" s="43">
        <f t="shared" si="5"/>
        <v>0</v>
      </c>
      <c r="Q48" s="43">
        <f t="shared" si="6"/>
        <v>62.015503875968989</v>
      </c>
      <c r="R48" s="43">
        <f t="shared" si="7"/>
        <v>62.015503875968989</v>
      </c>
    </row>
    <row r="49" spans="8:18" s="43" customFormat="1" hidden="1">
      <c r="H49" s="43">
        <f t="shared" si="0"/>
        <v>17</v>
      </c>
      <c r="I49" s="43">
        <f t="shared" si="8"/>
        <v>1000</v>
      </c>
      <c r="J49" s="43">
        <f t="shared" si="9"/>
        <v>16.5</v>
      </c>
      <c r="K49" s="43">
        <f t="shared" si="1"/>
        <v>98.376783079193316</v>
      </c>
      <c r="L49" s="43">
        <f t="shared" si="2"/>
        <v>40.079430143375049</v>
      </c>
      <c r="M49" s="43">
        <f t="shared" si="3"/>
        <v>58.297352935818267</v>
      </c>
      <c r="O49" s="43">
        <f t="shared" si="4"/>
        <v>500</v>
      </c>
      <c r="P49" s="43">
        <f t="shared" si="5"/>
        <v>0</v>
      </c>
      <c r="Q49" s="43">
        <f t="shared" si="6"/>
        <v>63.891577928363986</v>
      </c>
      <c r="R49" s="43">
        <f t="shared" si="7"/>
        <v>63.891577928363986</v>
      </c>
    </row>
    <row r="50" spans="8:18" s="43" customFormat="1" hidden="1">
      <c r="H50" s="43">
        <f t="shared" si="0"/>
        <v>17.5</v>
      </c>
      <c r="I50" s="43">
        <f t="shared" si="8"/>
        <v>1000</v>
      </c>
      <c r="J50" s="43">
        <f t="shared" si="9"/>
        <v>17</v>
      </c>
      <c r="K50" s="43">
        <f t="shared" si="1"/>
        <v>98.328416912487711</v>
      </c>
      <c r="L50" s="43">
        <f t="shared" si="2"/>
        <v>41.273656481784961</v>
      </c>
      <c r="M50" s="43">
        <f t="shared" si="3"/>
        <v>57.05476043070275</v>
      </c>
      <c r="O50" s="43">
        <f t="shared" si="4"/>
        <v>500</v>
      </c>
      <c r="P50" s="43">
        <f t="shared" si="5"/>
        <v>0</v>
      </c>
      <c r="Q50" s="43">
        <f t="shared" si="6"/>
        <v>65.764023210831724</v>
      </c>
      <c r="R50" s="43">
        <f t="shared" si="7"/>
        <v>65.764023210831724</v>
      </c>
    </row>
    <row r="51" spans="8:18" s="43" customFormat="1" hidden="1">
      <c r="H51" s="43">
        <f t="shared" si="0"/>
        <v>18</v>
      </c>
      <c r="I51" s="43">
        <f t="shared" si="8"/>
        <v>1000</v>
      </c>
      <c r="J51" s="43">
        <f t="shared" si="9"/>
        <v>17.5</v>
      </c>
      <c r="K51" s="43">
        <f t="shared" si="1"/>
        <v>98.280098280098287</v>
      </c>
      <c r="L51" s="43">
        <f t="shared" si="2"/>
        <v>42.466709133375794</v>
      </c>
      <c r="M51" s="43">
        <f t="shared" si="3"/>
        <v>55.813389146722493</v>
      </c>
      <c r="O51" s="43">
        <f t="shared" si="4"/>
        <v>500</v>
      </c>
      <c r="P51" s="43">
        <f t="shared" si="5"/>
        <v>0</v>
      </c>
      <c r="Q51" s="43">
        <f t="shared" si="6"/>
        <v>67.632850241545896</v>
      </c>
      <c r="R51" s="43">
        <f t="shared" si="7"/>
        <v>67.632850241545896</v>
      </c>
    </row>
    <row r="52" spans="8:18" s="43" customFormat="1" hidden="1">
      <c r="H52" s="43">
        <f t="shared" si="0"/>
        <v>18.5</v>
      </c>
      <c r="I52" s="43">
        <f t="shared" si="8"/>
        <v>1000</v>
      </c>
      <c r="J52" s="43">
        <f t="shared" si="9"/>
        <v>18</v>
      </c>
      <c r="K52" s="43">
        <f t="shared" si="1"/>
        <v>98.231827111984288</v>
      </c>
      <c r="L52" s="43">
        <f t="shared" si="2"/>
        <v>43.658589827548568</v>
      </c>
      <c r="M52" s="43">
        <f t="shared" si="3"/>
        <v>54.57323728443572</v>
      </c>
      <c r="O52" s="43">
        <f t="shared" si="4"/>
        <v>500</v>
      </c>
      <c r="P52" s="43">
        <f t="shared" si="5"/>
        <v>0</v>
      </c>
      <c r="Q52" s="43">
        <f t="shared" si="6"/>
        <v>69.498069498069498</v>
      </c>
      <c r="R52" s="43">
        <f t="shared" si="7"/>
        <v>69.498069498069498</v>
      </c>
    </row>
    <row r="53" spans="8:18" s="43" customFormat="1" hidden="1">
      <c r="H53" s="43">
        <f t="shared" si="0"/>
        <v>19</v>
      </c>
      <c r="I53" s="43">
        <f t="shared" si="8"/>
        <v>1000</v>
      </c>
      <c r="J53" s="43">
        <f t="shared" si="9"/>
        <v>18.5</v>
      </c>
      <c r="K53" s="43">
        <f t="shared" si="1"/>
        <v>98.18360333824252</v>
      </c>
      <c r="L53" s="43">
        <f t="shared" si="2"/>
        <v>44.849300290308307</v>
      </c>
      <c r="M53" s="43">
        <f t="shared" si="3"/>
        <v>53.334303047934213</v>
      </c>
      <c r="O53" s="43">
        <f t="shared" si="4"/>
        <v>500</v>
      </c>
      <c r="P53" s="43">
        <f t="shared" si="5"/>
        <v>0</v>
      </c>
      <c r="Q53" s="43">
        <f t="shared" si="6"/>
        <v>71.359691417550621</v>
      </c>
      <c r="R53" s="43">
        <f t="shared" si="7"/>
        <v>71.359691417550621</v>
      </c>
    </row>
    <row r="54" spans="8:18" s="43" customFormat="1" hidden="1">
      <c r="H54" s="43">
        <f t="shared" si="0"/>
        <v>19.5</v>
      </c>
      <c r="I54" s="43">
        <f t="shared" si="8"/>
        <v>1000</v>
      </c>
      <c r="J54" s="43">
        <f t="shared" si="9"/>
        <v>19</v>
      </c>
      <c r="K54" s="43">
        <f t="shared" si="1"/>
        <v>98.135426889106967</v>
      </c>
      <c r="L54" s="43">
        <f t="shared" si="2"/>
        <v>46.038842244272409</v>
      </c>
      <c r="M54" s="43">
        <f t="shared" si="3"/>
        <v>52.096584644834557</v>
      </c>
      <c r="O54" s="43">
        <f t="shared" si="4"/>
        <v>500</v>
      </c>
      <c r="P54" s="43">
        <f t="shared" si="5"/>
        <v>0</v>
      </c>
      <c r="Q54" s="43">
        <f t="shared" si="6"/>
        <v>73.217726396917143</v>
      </c>
      <c r="R54" s="43">
        <f t="shared" si="7"/>
        <v>73.217726396917143</v>
      </c>
    </row>
    <row r="55" spans="8:18" s="43" customFormat="1" hidden="1">
      <c r="H55" s="43">
        <f t="shared" si="0"/>
        <v>20</v>
      </c>
      <c r="I55" s="43">
        <f t="shared" si="8"/>
        <v>1000</v>
      </c>
      <c r="J55" s="43">
        <f t="shared" si="9"/>
        <v>19.5</v>
      </c>
      <c r="K55" s="43">
        <f t="shared" si="1"/>
        <v>98.087297694948504</v>
      </c>
      <c r="L55" s="43">
        <f t="shared" si="2"/>
        <v>47.227217408678911</v>
      </c>
      <c r="M55" s="43">
        <f t="shared" si="3"/>
        <v>50.860080286269593</v>
      </c>
      <c r="O55" s="43">
        <f t="shared" si="4"/>
        <v>500</v>
      </c>
      <c r="P55" s="43">
        <f t="shared" si="5"/>
        <v>0</v>
      </c>
      <c r="Q55" s="43">
        <f t="shared" si="6"/>
        <v>75.072184793070264</v>
      </c>
      <c r="R55" s="43">
        <f t="shared" si="7"/>
        <v>75.072184793070264</v>
      </c>
    </row>
    <row r="56" spans="8:18" s="43" customFormat="1" hidden="1">
      <c r="H56" s="43">
        <f t="shared" si="0"/>
        <v>20.5</v>
      </c>
      <c r="I56" s="43">
        <f t="shared" si="8"/>
        <v>1000</v>
      </c>
      <c r="J56" s="43">
        <f t="shared" si="9"/>
        <v>20</v>
      </c>
      <c r="K56" s="43">
        <f t="shared" si="1"/>
        <v>98.039215686274517</v>
      </c>
      <c r="L56" s="43">
        <f t="shared" si="2"/>
        <v>48.414427499394819</v>
      </c>
      <c r="M56" s="43">
        <f t="shared" si="3"/>
        <v>49.624788186879698</v>
      </c>
      <c r="O56" s="43">
        <f t="shared" si="4"/>
        <v>500</v>
      </c>
      <c r="P56" s="43">
        <f t="shared" si="5"/>
        <v>0</v>
      </c>
      <c r="Q56" s="43">
        <f t="shared" si="6"/>
        <v>76.92307692307692</v>
      </c>
      <c r="R56" s="43">
        <f t="shared" si="7"/>
        <v>76.92307692307692</v>
      </c>
    </row>
    <row r="57" spans="8:18" s="43" customFormat="1" hidden="1">
      <c r="H57" s="43">
        <f t="shared" si="0"/>
        <v>21</v>
      </c>
      <c r="I57" s="43">
        <f t="shared" si="8"/>
        <v>1000</v>
      </c>
      <c r="J57" s="43">
        <f t="shared" si="9"/>
        <v>20.5</v>
      </c>
      <c r="K57" s="43">
        <f t="shared" si="1"/>
        <v>97.99118079372856</v>
      </c>
      <c r="L57" s="43">
        <f t="shared" si="2"/>
        <v>49.600474228924334</v>
      </c>
      <c r="M57" s="43">
        <f t="shared" si="3"/>
        <v>48.390706564804226</v>
      </c>
      <c r="O57" s="43">
        <f t="shared" si="4"/>
        <v>500</v>
      </c>
      <c r="P57" s="43">
        <f t="shared" si="5"/>
        <v>0</v>
      </c>
      <c r="Q57" s="43">
        <f t="shared" si="6"/>
        <v>78.770413064361193</v>
      </c>
      <c r="R57" s="43">
        <f t="shared" si="7"/>
        <v>78.770413064361193</v>
      </c>
    </row>
    <row r="58" spans="8:18" s="43" customFormat="1" hidden="1">
      <c r="H58" s="43">
        <f t="shared" si="0"/>
        <v>21.5</v>
      </c>
      <c r="I58" s="43">
        <f t="shared" si="8"/>
        <v>1000</v>
      </c>
      <c r="J58" s="43">
        <f t="shared" si="9"/>
        <v>21</v>
      </c>
      <c r="K58" s="43">
        <f t="shared" si="1"/>
        <v>97.943192948090115</v>
      </c>
      <c r="L58" s="43">
        <f t="shared" si="2"/>
        <v>50.785359306417092</v>
      </c>
      <c r="M58" s="43">
        <f t="shared" si="3"/>
        <v>47.157833641673022</v>
      </c>
      <c r="O58" s="43">
        <f t="shared" si="4"/>
        <v>500</v>
      </c>
      <c r="P58" s="43">
        <f t="shared" si="5"/>
        <v>0</v>
      </c>
      <c r="Q58" s="43">
        <f t="shared" si="6"/>
        <v>80.614203454894437</v>
      </c>
      <c r="R58" s="43">
        <f t="shared" si="7"/>
        <v>80.614203454894437</v>
      </c>
    </row>
    <row r="59" spans="8:18" s="43" customFormat="1" hidden="1">
      <c r="H59" s="43">
        <f t="shared" si="0"/>
        <v>22</v>
      </c>
      <c r="I59" s="43">
        <f t="shared" si="8"/>
        <v>1000</v>
      </c>
      <c r="J59" s="43">
        <f t="shared" si="9"/>
        <v>21.5</v>
      </c>
      <c r="K59" s="43">
        <f t="shared" si="1"/>
        <v>97.895252080274105</v>
      </c>
      <c r="L59" s="43">
        <f t="shared" si="2"/>
        <v>51.969084437676379</v>
      </c>
      <c r="M59" s="43">
        <f t="shared" si="3"/>
        <v>45.926167642597726</v>
      </c>
      <c r="O59" s="43">
        <f t="shared" si="4"/>
        <v>500</v>
      </c>
      <c r="P59" s="43">
        <f t="shared" si="5"/>
        <v>0</v>
      </c>
      <c r="Q59" s="43">
        <f t="shared" si="6"/>
        <v>82.454458293384462</v>
      </c>
      <c r="R59" s="43">
        <f t="shared" si="7"/>
        <v>82.454458293384462</v>
      </c>
    </row>
    <row r="60" spans="8:18" s="43" customFormat="1" hidden="1">
      <c r="H60" s="43">
        <f t="shared" si="0"/>
        <v>22.5</v>
      </c>
      <c r="I60" s="43">
        <f t="shared" si="8"/>
        <v>1000</v>
      </c>
      <c r="J60" s="43">
        <f t="shared" si="9"/>
        <v>22</v>
      </c>
      <c r="K60" s="43">
        <f t="shared" si="1"/>
        <v>97.847358121330728</v>
      </c>
      <c r="L60" s="43">
        <f t="shared" si="2"/>
        <v>53.151651325167308</v>
      </c>
      <c r="M60" s="43">
        <f t="shared" si="3"/>
        <v>44.695706796163421</v>
      </c>
      <c r="O60" s="43">
        <f t="shared" si="4"/>
        <v>500</v>
      </c>
      <c r="P60" s="43">
        <f t="shared" si="5"/>
        <v>0</v>
      </c>
      <c r="Q60" s="43">
        <f t="shared" si="6"/>
        <v>84.291187739463595</v>
      </c>
      <c r="R60" s="43">
        <f t="shared" si="7"/>
        <v>84.291187739463595</v>
      </c>
    </row>
    <row r="61" spans="8:18" s="43" customFormat="1" hidden="1">
      <c r="H61" s="43">
        <f t="shared" si="0"/>
        <v>23</v>
      </c>
      <c r="I61" s="43">
        <f t="shared" si="8"/>
        <v>1000</v>
      </c>
      <c r="J61" s="43">
        <f t="shared" si="9"/>
        <v>22.5</v>
      </c>
      <c r="K61" s="43">
        <f t="shared" si="1"/>
        <v>97.799511002444987</v>
      </c>
      <c r="L61" s="43">
        <f t="shared" si="2"/>
        <v>54.333061668024989</v>
      </c>
      <c r="M61" s="43">
        <f t="shared" si="3"/>
        <v>43.466449334419998</v>
      </c>
      <c r="O61" s="43">
        <f t="shared" si="4"/>
        <v>500</v>
      </c>
      <c r="P61" s="43">
        <f t="shared" si="5"/>
        <v>0</v>
      </c>
      <c r="Q61" s="43">
        <f t="shared" si="6"/>
        <v>86.124401913875602</v>
      </c>
      <c r="R61" s="43">
        <f t="shared" si="7"/>
        <v>86.124401913875602</v>
      </c>
    </row>
    <row r="62" spans="8:18" s="43" customFormat="1" hidden="1">
      <c r="H62" s="43">
        <f t="shared" si="0"/>
        <v>23.5</v>
      </c>
      <c r="I62" s="43">
        <f t="shared" si="8"/>
        <v>1000</v>
      </c>
      <c r="J62" s="43">
        <f t="shared" si="9"/>
        <v>23</v>
      </c>
      <c r="K62" s="43">
        <f t="shared" si="1"/>
        <v>97.75171065493646</v>
      </c>
      <c r="L62" s="43">
        <f t="shared" si="2"/>
        <v>55.513317162062684</v>
      </c>
      <c r="M62" s="43">
        <f t="shared" si="3"/>
        <v>42.238393492873776</v>
      </c>
      <c r="O62" s="43">
        <f t="shared" si="4"/>
        <v>500</v>
      </c>
      <c r="P62" s="43">
        <f t="shared" si="5"/>
        <v>0</v>
      </c>
      <c r="Q62" s="43">
        <f t="shared" si="6"/>
        <v>87.954110898661568</v>
      </c>
      <c r="R62" s="43">
        <f t="shared" si="7"/>
        <v>87.954110898661568</v>
      </c>
    </row>
    <row r="63" spans="8:18" s="43" customFormat="1" hidden="1">
      <c r="H63" s="43">
        <f t="shared" si="0"/>
        <v>24</v>
      </c>
      <c r="I63" s="43">
        <f t="shared" si="8"/>
        <v>1000</v>
      </c>
      <c r="J63" s="43">
        <f t="shared" si="9"/>
        <v>23.5</v>
      </c>
      <c r="K63" s="43">
        <f t="shared" si="1"/>
        <v>97.703957010258918</v>
      </c>
      <c r="L63" s="43">
        <f t="shared" si="2"/>
        <v>56.692419499779866</v>
      </c>
      <c r="M63" s="43">
        <f t="shared" si="3"/>
        <v>41.011537510479052</v>
      </c>
      <c r="O63" s="43">
        <f t="shared" si="4"/>
        <v>500</v>
      </c>
      <c r="P63" s="43">
        <f t="shared" si="5"/>
        <v>0</v>
      </c>
      <c r="Q63" s="43">
        <f t="shared" si="6"/>
        <v>89.780324737344799</v>
      </c>
      <c r="R63" s="43">
        <f t="shared" si="7"/>
        <v>89.780324737344799</v>
      </c>
    </row>
    <row r="64" spans="8:18" s="43" customFormat="1" hidden="1">
      <c r="H64" s="43">
        <f t="shared" si="0"/>
        <v>24.5</v>
      </c>
      <c r="I64" s="43">
        <f t="shared" si="8"/>
        <v>1000</v>
      </c>
      <c r="J64" s="43">
        <f t="shared" si="9"/>
        <v>24</v>
      </c>
      <c r="K64" s="43">
        <f t="shared" si="1"/>
        <v>97.65625</v>
      </c>
      <c r="L64" s="43">
        <f t="shared" si="2"/>
        <v>57.870370370370367</v>
      </c>
      <c r="M64" s="43">
        <f t="shared" si="3"/>
        <v>39.785879629629633</v>
      </c>
      <c r="O64" s="43">
        <f t="shared" si="4"/>
        <v>500</v>
      </c>
      <c r="P64" s="43">
        <f t="shared" si="5"/>
        <v>0</v>
      </c>
      <c r="Q64" s="43">
        <f t="shared" si="6"/>
        <v>91.603053435114504</v>
      </c>
      <c r="R64" s="43">
        <f t="shared" si="7"/>
        <v>91.603053435114504</v>
      </c>
    </row>
    <row r="65" spans="8:18" s="43" customFormat="1" hidden="1">
      <c r="H65" s="43">
        <f t="shared" si="0"/>
        <v>25</v>
      </c>
      <c r="I65" s="43">
        <f t="shared" si="8"/>
        <v>1000</v>
      </c>
      <c r="J65" s="43">
        <f t="shared" si="9"/>
        <v>24.5</v>
      </c>
      <c r="K65" s="43">
        <f t="shared" si="1"/>
        <v>97.608589555880911</v>
      </c>
      <c r="L65" s="43">
        <f t="shared" si="2"/>
        <v>59.047171459730428</v>
      </c>
      <c r="M65" s="43">
        <f t="shared" si="3"/>
        <v>38.561418096150483</v>
      </c>
      <c r="O65" s="43">
        <f t="shared" si="4"/>
        <v>500</v>
      </c>
      <c r="P65" s="43">
        <f t="shared" si="5"/>
        <v>0</v>
      </c>
      <c r="Q65" s="43">
        <f t="shared" si="6"/>
        <v>93.42230695900858</v>
      </c>
      <c r="R65" s="43">
        <f t="shared" si="7"/>
        <v>93.42230695900858</v>
      </c>
    </row>
    <row r="66" spans="8:18" s="43" customFormat="1" hidden="1">
      <c r="H66" s="43">
        <f t="shared" si="0"/>
        <v>25.5</v>
      </c>
      <c r="I66" s="43">
        <f t="shared" si="8"/>
        <v>1000</v>
      </c>
      <c r="J66" s="43">
        <f t="shared" si="9"/>
        <v>25</v>
      </c>
      <c r="K66" s="43">
        <f t="shared" si="1"/>
        <v>97.560975609756099</v>
      </c>
      <c r="L66" s="43">
        <f t="shared" si="2"/>
        <v>60.222824450466724</v>
      </c>
      <c r="M66" s="43">
        <f t="shared" si="3"/>
        <v>37.338151159289374</v>
      </c>
      <c r="O66" s="43">
        <f t="shared" si="4"/>
        <v>500</v>
      </c>
      <c r="P66" s="43">
        <f t="shared" si="5"/>
        <v>0</v>
      </c>
      <c r="Q66" s="43">
        <f t="shared" si="6"/>
        <v>95.238095238095241</v>
      </c>
      <c r="R66" s="43">
        <f t="shared" si="7"/>
        <v>95.238095238095241</v>
      </c>
    </row>
    <row r="67" spans="8:18" s="43" customFormat="1" hidden="1">
      <c r="H67" s="43">
        <f t="shared" si="0"/>
        <v>26</v>
      </c>
      <c r="I67" s="43">
        <f t="shared" si="8"/>
        <v>1000</v>
      </c>
      <c r="J67" s="43">
        <f t="shared" si="9"/>
        <v>25.5</v>
      </c>
      <c r="K67" s="43">
        <f t="shared" si="1"/>
        <v>97.513408093612867</v>
      </c>
      <c r="L67" s="43">
        <f t="shared" si="2"/>
        <v>61.3973310219044</v>
      </c>
      <c r="M67" s="43">
        <f t="shared" si="3"/>
        <v>36.116077071708467</v>
      </c>
      <c r="O67" s="43">
        <f t="shared" si="4"/>
        <v>500</v>
      </c>
      <c r="P67" s="43">
        <f t="shared" si="5"/>
        <v>0</v>
      </c>
      <c r="Q67" s="43">
        <f t="shared" si="6"/>
        <v>97.050428163653663</v>
      </c>
      <c r="R67" s="43">
        <f t="shared" si="7"/>
        <v>97.050428163653663</v>
      </c>
    </row>
    <row r="68" spans="8:18" s="43" customFormat="1" hidden="1">
      <c r="H68" s="43">
        <f t="shared" si="0"/>
        <v>26.5</v>
      </c>
      <c r="I68" s="43">
        <f t="shared" si="8"/>
        <v>1000</v>
      </c>
      <c r="J68" s="43">
        <f t="shared" si="9"/>
        <v>26</v>
      </c>
      <c r="K68" s="43">
        <f t="shared" si="1"/>
        <v>97.465886939571149</v>
      </c>
      <c r="L68" s="43">
        <f t="shared" si="2"/>
        <v>62.570692850095057</v>
      </c>
      <c r="M68" s="43">
        <f t="shared" si="3"/>
        <v>34.895194089476092</v>
      </c>
      <c r="O68" s="43">
        <f t="shared" si="4"/>
        <v>500</v>
      </c>
      <c r="P68" s="43">
        <f t="shared" si="5"/>
        <v>0</v>
      </c>
      <c r="Q68" s="43">
        <f t="shared" si="6"/>
        <v>98.859315589353614</v>
      </c>
      <c r="R68" s="43">
        <f t="shared" si="7"/>
        <v>98.859315589353614</v>
      </c>
    </row>
    <row r="69" spans="8:18" s="43" customFormat="1" hidden="1">
      <c r="H69" s="43">
        <f t="shared" si="0"/>
        <v>27</v>
      </c>
      <c r="I69" s="43">
        <f t="shared" si="8"/>
        <v>1000</v>
      </c>
      <c r="J69" s="43">
        <f t="shared" si="9"/>
        <v>26.5</v>
      </c>
      <c r="K69" s="43">
        <f t="shared" si="1"/>
        <v>97.418412079883097</v>
      </c>
      <c r="L69" s="43">
        <f t="shared" si="2"/>
        <v>63.742911607824745</v>
      </c>
      <c r="M69" s="43">
        <f t="shared" si="3"/>
        <v>33.675500472058353</v>
      </c>
      <c r="O69" s="43">
        <f t="shared" si="4"/>
        <v>500</v>
      </c>
      <c r="P69" s="43">
        <f t="shared" si="5"/>
        <v>0</v>
      </c>
      <c r="Q69" s="43">
        <f t="shared" si="6"/>
        <v>100.66476733143399</v>
      </c>
      <c r="R69" s="43">
        <f t="shared" si="7"/>
        <v>100.66476733143399</v>
      </c>
    </row>
    <row r="70" spans="8:18" s="43" customFormat="1" hidden="1">
      <c r="H70" s="43">
        <f t="shared" si="0"/>
        <v>27.5</v>
      </c>
      <c r="I70" s="43">
        <f t="shared" si="8"/>
        <v>1000</v>
      </c>
      <c r="J70" s="43">
        <f t="shared" si="9"/>
        <v>27</v>
      </c>
      <c r="K70" s="43">
        <f t="shared" si="1"/>
        <v>97.370983446932811</v>
      </c>
      <c r="L70" s="43">
        <f t="shared" si="2"/>
        <v>64.913988964621879</v>
      </c>
      <c r="M70" s="43">
        <f t="shared" si="3"/>
        <v>32.456994482310932</v>
      </c>
      <c r="O70" s="43">
        <f t="shared" si="4"/>
        <v>500</v>
      </c>
      <c r="P70" s="43">
        <f t="shared" si="5"/>
        <v>0</v>
      </c>
      <c r="Q70" s="43">
        <f t="shared" si="6"/>
        <v>102.46679316888046</v>
      </c>
      <c r="R70" s="43">
        <f t="shared" si="7"/>
        <v>102.46679316888046</v>
      </c>
    </row>
    <row r="71" spans="8:18" s="43" customFormat="1" hidden="1">
      <c r="H71" s="43">
        <f t="shared" si="0"/>
        <v>28</v>
      </c>
      <c r="I71" s="43">
        <f t="shared" si="8"/>
        <v>1000</v>
      </c>
      <c r="J71" s="43">
        <f t="shared" si="9"/>
        <v>27.5</v>
      </c>
      <c r="K71" s="43">
        <f t="shared" si="1"/>
        <v>97.323600973236012</v>
      </c>
      <c r="L71" s="43">
        <f t="shared" si="2"/>
        <v>66.083926586765187</v>
      </c>
      <c r="M71" s="43">
        <f t="shared" si="3"/>
        <v>31.239674386470824</v>
      </c>
      <c r="O71" s="43">
        <f t="shared" si="4"/>
        <v>500</v>
      </c>
      <c r="P71" s="43">
        <f t="shared" si="5"/>
        <v>0</v>
      </c>
      <c r="Q71" s="43">
        <f t="shared" si="6"/>
        <v>104.26540284360189</v>
      </c>
      <c r="R71" s="43">
        <f t="shared" si="7"/>
        <v>104.26540284360189</v>
      </c>
    </row>
    <row r="72" spans="8:18" s="43" customFormat="1" hidden="1">
      <c r="H72" s="43">
        <f t="shared" si="0"/>
        <v>28.5</v>
      </c>
      <c r="I72" s="43">
        <f t="shared" si="8"/>
        <v>1000</v>
      </c>
      <c r="J72" s="43">
        <f t="shared" si="9"/>
        <v>28</v>
      </c>
      <c r="K72" s="43">
        <f t="shared" si="1"/>
        <v>97.276264591439684</v>
      </c>
      <c r="L72" s="43">
        <f t="shared" si="2"/>
        <v>67.252726137291631</v>
      </c>
      <c r="M72" s="43">
        <f t="shared" si="3"/>
        <v>30.023538454148053</v>
      </c>
      <c r="O72" s="43">
        <f t="shared" si="4"/>
        <v>500</v>
      </c>
      <c r="P72" s="43">
        <f t="shared" si="5"/>
        <v>0</v>
      </c>
      <c r="Q72" s="43">
        <f t="shared" si="6"/>
        <v>106.06060606060606</v>
      </c>
      <c r="R72" s="43">
        <f t="shared" si="7"/>
        <v>106.06060606060606</v>
      </c>
    </row>
    <row r="73" spans="8:18" s="43" customFormat="1" hidden="1">
      <c r="H73" s="43">
        <f t="shared" si="0"/>
        <v>29</v>
      </c>
      <c r="I73" s="43">
        <f t="shared" si="8"/>
        <v>1000</v>
      </c>
      <c r="J73" s="43">
        <f t="shared" si="9"/>
        <v>28.5</v>
      </c>
      <c r="K73" s="43">
        <f t="shared" si="1"/>
        <v>97.228974234321825</v>
      </c>
      <c r="L73" s="43">
        <f t="shared" si="2"/>
        <v>68.420389276004244</v>
      </c>
      <c r="M73" s="43">
        <f t="shared" si="3"/>
        <v>28.808584958317581</v>
      </c>
      <c r="O73" s="43">
        <f t="shared" si="4"/>
        <v>500</v>
      </c>
      <c r="P73" s="43">
        <f t="shared" si="5"/>
        <v>0</v>
      </c>
      <c r="Q73" s="43">
        <f t="shared" si="6"/>
        <v>107.85241248817408</v>
      </c>
      <c r="R73" s="43">
        <f t="shared" si="7"/>
        <v>107.85241248817408</v>
      </c>
    </row>
    <row r="74" spans="8:18" s="43" customFormat="1" hidden="1">
      <c r="H74" s="43">
        <f t="shared" si="0"/>
        <v>29.5</v>
      </c>
      <c r="I74" s="43">
        <f t="shared" si="8"/>
        <v>1000</v>
      </c>
      <c r="J74" s="43">
        <f t="shared" si="9"/>
        <v>29</v>
      </c>
      <c r="K74" s="43">
        <f t="shared" si="1"/>
        <v>97.181729834791057</v>
      </c>
      <c r="L74" s="43">
        <f t="shared" si="2"/>
        <v>69.586917659480022</v>
      </c>
      <c r="M74" s="43">
        <f t="shared" si="3"/>
        <v>27.594812175311034</v>
      </c>
      <c r="O74" s="43">
        <f t="shared" si="4"/>
        <v>500</v>
      </c>
      <c r="P74" s="43">
        <f t="shared" si="5"/>
        <v>0</v>
      </c>
      <c r="Q74" s="43">
        <f t="shared" si="6"/>
        <v>109.64083175803403</v>
      </c>
      <c r="R74" s="43">
        <f t="shared" si="7"/>
        <v>109.64083175803403</v>
      </c>
    </row>
    <row r="75" spans="8:18" s="43" customFormat="1" hidden="1">
      <c r="H75" s="43">
        <f t="shared" si="0"/>
        <v>30</v>
      </c>
      <c r="I75" s="43">
        <f t="shared" si="8"/>
        <v>1000</v>
      </c>
      <c r="J75" s="43">
        <f t="shared" si="9"/>
        <v>29.5</v>
      </c>
      <c r="K75" s="43">
        <f t="shared" si="1"/>
        <v>97.134531325886357</v>
      </c>
      <c r="L75" s="43">
        <f t="shared" si="2"/>
        <v>70.752312941077719</v>
      </c>
      <c r="M75" s="43">
        <f t="shared" si="3"/>
        <v>26.382218384808638</v>
      </c>
      <c r="O75" s="43">
        <f t="shared" si="4"/>
        <v>500</v>
      </c>
      <c r="P75" s="43">
        <f t="shared" si="5"/>
        <v>0</v>
      </c>
      <c r="Q75" s="43">
        <f t="shared" si="6"/>
        <v>111.42587346553353</v>
      </c>
      <c r="R75" s="43">
        <f t="shared" si="7"/>
        <v>111.42587346553353</v>
      </c>
    </row>
    <row r="76" spans="8:18" s="43" customFormat="1" hidden="1">
      <c r="H76" s="43">
        <f t="shared" si="0"/>
        <v>30.5</v>
      </c>
      <c r="I76" s="43">
        <f t="shared" si="8"/>
        <v>1000</v>
      </c>
      <c r="J76" s="43">
        <f t="shared" si="9"/>
        <v>30</v>
      </c>
      <c r="K76" s="43">
        <f t="shared" si="1"/>
        <v>97.087378640776706</v>
      </c>
      <c r="L76" s="43">
        <f t="shared" si="2"/>
        <v>71.916576770945696</v>
      </c>
      <c r="M76" s="43">
        <f t="shared" si="3"/>
        <v>25.17080186983101</v>
      </c>
      <c r="O76" s="43">
        <f t="shared" si="4"/>
        <v>500</v>
      </c>
      <c r="P76" s="43">
        <f t="shared" si="5"/>
        <v>0</v>
      </c>
      <c r="Q76" s="43">
        <f t="shared" si="6"/>
        <v>113.20754716981132</v>
      </c>
      <c r="R76" s="43">
        <f t="shared" si="7"/>
        <v>113.20754716981132</v>
      </c>
    </row>
    <row r="77" spans="8:18" s="43" customFormat="1" hidden="1">
      <c r="H77" s="43">
        <f t="shared" si="0"/>
        <v>31</v>
      </c>
      <c r="I77" s="43">
        <f t="shared" si="8"/>
        <v>1000</v>
      </c>
      <c r="J77" s="43">
        <f t="shared" si="9"/>
        <v>30.5</v>
      </c>
      <c r="K77" s="43">
        <f t="shared" si="1"/>
        <v>97.040271712760799</v>
      </c>
      <c r="L77" s="43">
        <f t="shared" si="2"/>
        <v>73.07971079602973</v>
      </c>
      <c r="M77" s="43">
        <f t="shared" si="3"/>
        <v>23.960560916731069</v>
      </c>
      <c r="O77" s="43">
        <f t="shared" si="4"/>
        <v>500</v>
      </c>
      <c r="P77" s="43">
        <f t="shared" si="5"/>
        <v>0</v>
      </c>
      <c r="Q77" s="43">
        <f t="shared" si="6"/>
        <v>114.98586239396795</v>
      </c>
      <c r="R77" s="43">
        <f t="shared" si="7"/>
        <v>114.98586239396795</v>
      </c>
    </row>
    <row r="78" spans="8:18" s="43" customFormat="1" hidden="1">
      <c r="H78" s="43">
        <f t="shared" si="0"/>
        <v>31.5</v>
      </c>
      <c r="I78" s="43">
        <f t="shared" si="8"/>
        <v>1000</v>
      </c>
      <c r="J78" s="43">
        <f t="shared" si="9"/>
        <v>31</v>
      </c>
      <c r="K78" s="43">
        <f t="shared" si="1"/>
        <v>96.993210475266736</v>
      </c>
      <c r="L78" s="43">
        <f t="shared" si="2"/>
        <v>74.241716660080712</v>
      </c>
      <c r="M78" s="43">
        <f t="shared" si="3"/>
        <v>22.751493815186024</v>
      </c>
      <c r="O78" s="43">
        <f t="shared" si="4"/>
        <v>500</v>
      </c>
      <c r="P78" s="43">
        <f t="shared" si="5"/>
        <v>0</v>
      </c>
      <c r="Q78" s="43">
        <f t="shared" si="6"/>
        <v>116.7608286252354</v>
      </c>
      <c r="R78" s="43">
        <f t="shared" si="7"/>
        <v>116.7608286252354</v>
      </c>
    </row>
    <row r="79" spans="8:18" s="43" customFormat="1" hidden="1">
      <c r="H79" s="43">
        <f t="shared" si="0"/>
        <v>32</v>
      </c>
      <c r="I79" s="43">
        <f t="shared" si="8"/>
        <v>1000</v>
      </c>
      <c r="J79" s="43">
        <f t="shared" si="9"/>
        <v>31.5</v>
      </c>
      <c r="K79" s="43">
        <f t="shared" si="1"/>
        <v>96.946194861851666</v>
      </c>
      <c r="L79" s="43">
        <f t="shared" si="2"/>
        <v>75.40259600366241</v>
      </c>
      <c r="M79" s="43">
        <f t="shared" si="3"/>
        <v>21.543598858189256</v>
      </c>
      <c r="O79" s="43">
        <f t="shared" si="4"/>
        <v>500</v>
      </c>
      <c r="P79" s="43">
        <f t="shared" si="5"/>
        <v>0</v>
      </c>
      <c r="Q79" s="43">
        <f t="shared" si="6"/>
        <v>118.53245531514581</v>
      </c>
      <c r="R79" s="43">
        <f t="shared" si="7"/>
        <v>118.53245531514581</v>
      </c>
    </row>
    <row r="80" spans="8:18" s="43" customFormat="1" hidden="1">
      <c r="H80" s="43">
        <f t="shared" si="0"/>
        <v>32.5</v>
      </c>
      <c r="I80" s="43">
        <f t="shared" si="8"/>
        <v>1000</v>
      </c>
      <c r="J80" s="43">
        <f t="shared" si="9"/>
        <v>32</v>
      </c>
      <c r="K80" s="43">
        <f t="shared" si="1"/>
        <v>96.899224806201545</v>
      </c>
      <c r="L80" s="43">
        <f t="shared" si="2"/>
        <v>76.562350464159252</v>
      </c>
      <c r="M80" s="43">
        <f t="shared" si="3"/>
        <v>20.336874342042293</v>
      </c>
      <c r="O80" s="43">
        <f t="shared" si="4"/>
        <v>500</v>
      </c>
      <c r="P80" s="43">
        <f t="shared" si="5"/>
        <v>0</v>
      </c>
      <c r="Q80" s="43">
        <f t="shared" si="6"/>
        <v>120.30075187969925</v>
      </c>
      <c r="R80" s="43">
        <f t="shared" si="7"/>
        <v>120.30075187969925</v>
      </c>
    </row>
    <row r="81" spans="8:18" s="43" customFormat="1" hidden="1">
      <c r="H81" s="43">
        <f t="shared" ref="H81:H103" si="10">J82</f>
        <v>33</v>
      </c>
      <c r="I81" s="43">
        <f t="shared" si="8"/>
        <v>1000</v>
      </c>
      <c r="J81" s="43">
        <f t="shared" si="9"/>
        <v>32.5</v>
      </c>
      <c r="K81" s="43">
        <f t="shared" si="1"/>
        <v>96.852300242130752</v>
      </c>
      <c r="L81" s="43">
        <f t="shared" si="2"/>
        <v>77.720981675783932</v>
      </c>
      <c r="M81" s="43">
        <f t="shared" si="3"/>
        <v>19.13131856634682</v>
      </c>
      <c r="O81" s="43">
        <f t="shared" si="4"/>
        <v>500</v>
      </c>
      <c r="P81" s="43">
        <f t="shared" si="5"/>
        <v>0</v>
      </c>
      <c r="Q81" s="43">
        <f t="shared" si="6"/>
        <v>122.06572769953051</v>
      </c>
      <c r="R81" s="43">
        <f t="shared" si="7"/>
        <v>122.06572769953051</v>
      </c>
    </row>
    <row r="82" spans="8:18" s="43" customFormat="1" hidden="1">
      <c r="H82" s="43">
        <f t="shared" si="10"/>
        <v>33.5</v>
      </c>
      <c r="I82" s="43">
        <f t="shared" si="8"/>
        <v>1000</v>
      </c>
      <c r="J82" s="43">
        <f t="shared" si="9"/>
        <v>33</v>
      </c>
      <c r="K82" s="43">
        <f t="shared" ref="K82:K104" si="11">I82*D$5/(I82+J82)</f>
        <v>96.805421103581807</v>
      </c>
      <c r="L82" s="43">
        <f t="shared" ref="L82:L104" si="12">J82*G$7/(I82+J82)</f>
        <v>78.878491269585169</v>
      </c>
      <c r="M82" s="43">
        <f t="shared" ref="M82:M104" si="13">ABS(K82-L82)</f>
        <v>17.926929833996638</v>
      </c>
      <c r="O82" s="43">
        <f t="shared" ref="O82:O104" si="14">I$12</f>
        <v>500</v>
      </c>
      <c r="P82" s="43">
        <f t="shared" ref="P82:P104" si="15">D$12*O82/(O82+J82)</f>
        <v>0</v>
      </c>
      <c r="Q82" s="43">
        <f t="shared" ref="Q82:Q104" si="16">G$12*J82/(O82+J82)</f>
        <v>123.82739212007505</v>
      </c>
      <c r="R82" s="43">
        <f t="shared" ref="R82:R104" si="17">ABS(P82-Q82)</f>
        <v>123.82739212007505</v>
      </c>
    </row>
    <row r="83" spans="8:18" s="43" customFormat="1" hidden="1">
      <c r="H83" s="43">
        <f t="shared" si="10"/>
        <v>34</v>
      </c>
      <c r="I83" s="43">
        <f t="shared" ref="I83:I104" si="18">I$5</f>
        <v>1000</v>
      </c>
      <c r="J83" s="43">
        <f t="shared" ref="J83:J104" si="19">J82+0.5</f>
        <v>33.5</v>
      </c>
      <c r="K83" s="43">
        <f t="shared" si="11"/>
        <v>96.758587324625054</v>
      </c>
      <c r="L83" s="43">
        <f t="shared" si="12"/>
        <v>80.034880873455307</v>
      </c>
      <c r="M83" s="43">
        <f t="shared" si="13"/>
        <v>16.723706451169747</v>
      </c>
      <c r="O83" s="43">
        <f t="shared" si="14"/>
        <v>500</v>
      </c>
      <c r="P83" s="43">
        <f t="shared" si="15"/>
        <v>0</v>
      </c>
      <c r="Q83" s="43">
        <f t="shared" si="16"/>
        <v>125.58575445173383</v>
      </c>
      <c r="R83" s="43">
        <f t="shared" si="17"/>
        <v>125.58575445173383</v>
      </c>
    </row>
    <row r="84" spans="8:18" s="43" customFormat="1" hidden="1">
      <c r="H84" s="43">
        <f t="shared" si="10"/>
        <v>34.5</v>
      </c>
      <c r="I84" s="43">
        <f t="shared" si="18"/>
        <v>1000</v>
      </c>
      <c r="J84" s="43">
        <f t="shared" si="19"/>
        <v>34</v>
      </c>
      <c r="K84" s="43">
        <f t="shared" si="11"/>
        <v>96.71179883945841</v>
      </c>
      <c r="L84" s="43">
        <f t="shared" si="12"/>
        <v>81.190152112137923</v>
      </c>
      <c r="M84" s="43">
        <f t="shared" si="13"/>
        <v>15.521646727320487</v>
      </c>
      <c r="O84" s="43">
        <f t="shared" si="14"/>
        <v>500</v>
      </c>
      <c r="P84" s="43">
        <f t="shared" si="15"/>
        <v>0</v>
      </c>
      <c r="Q84" s="43">
        <f t="shared" si="16"/>
        <v>127.34082397003745</v>
      </c>
      <c r="R84" s="43">
        <f t="shared" si="17"/>
        <v>127.34082397003745</v>
      </c>
    </row>
    <row r="85" spans="8:18" s="43" customFormat="1" hidden="1">
      <c r="H85" s="43">
        <f t="shared" si="10"/>
        <v>35</v>
      </c>
      <c r="I85" s="43">
        <f t="shared" si="18"/>
        <v>1000</v>
      </c>
      <c r="J85" s="43">
        <f t="shared" si="19"/>
        <v>34.5</v>
      </c>
      <c r="K85" s="43">
        <f t="shared" si="11"/>
        <v>96.665055582406964</v>
      </c>
      <c r="L85" s="43">
        <f t="shared" si="12"/>
        <v>82.344306607235552</v>
      </c>
      <c r="M85" s="43">
        <f t="shared" si="13"/>
        <v>14.320748975171412</v>
      </c>
      <c r="O85" s="43">
        <f t="shared" si="14"/>
        <v>500</v>
      </c>
      <c r="P85" s="43">
        <f t="shared" si="15"/>
        <v>0</v>
      </c>
      <c r="Q85" s="43">
        <f t="shared" si="16"/>
        <v>129.09260991580916</v>
      </c>
      <c r="R85" s="43">
        <f t="shared" si="17"/>
        <v>129.09260991580916</v>
      </c>
    </row>
    <row r="86" spans="8:18" s="43" customFormat="1" hidden="1">
      <c r="H86" s="43">
        <f t="shared" si="10"/>
        <v>35.5</v>
      </c>
      <c r="I86" s="43">
        <f t="shared" si="18"/>
        <v>1000</v>
      </c>
      <c r="J86" s="43">
        <f t="shared" si="19"/>
        <v>35</v>
      </c>
      <c r="K86" s="43">
        <f t="shared" si="11"/>
        <v>96.618357487922708</v>
      </c>
      <c r="L86" s="43">
        <f t="shared" si="12"/>
        <v>83.497345977217151</v>
      </c>
      <c r="M86" s="43">
        <f t="shared" si="13"/>
        <v>13.121011510705557</v>
      </c>
      <c r="O86" s="43">
        <f t="shared" si="14"/>
        <v>500</v>
      </c>
      <c r="P86" s="43">
        <f t="shared" si="15"/>
        <v>0</v>
      </c>
      <c r="Q86" s="43">
        <f t="shared" si="16"/>
        <v>130.84112149532712</v>
      </c>
      <c r="R86" s="43">
        <f t="shared" si="17"/>
        <v>130.84112149532712</v>
      </c>
    </row>
    <row r="87" spans="8:18" s="43" customFormat="1" hidden="1">
      <c r="H87" s="43">
        <f t="shared" si="10"/>
        <v>36</v>
      </c>
      <c r="I87" s="43">
        <f t="shared" si="18"/>
        <v>1000</v>
      </c>
      <c r="J87" s="43">
        <f t="shared" si="19"/>
        <v>35.5</v>
      </c>
      <c r="K87" s="43">
        <f t="shared" si="11"/>
        <v>96.571704490584253</v>
      </c>
      <c r="L87" s="43">
        <f t="shared" si="12"/>
        <v>84.649271837425715</v>
      </c>
      <c r="M87" s="43">
        <f t="shared" si="13"/>
        <v>11.922432653158538</v>
      </c>
      <c r="O87" s="43">
        <f t="shared" si="14"/>
        <v>500</v>
      </c>
      <c r="P87" s="43">
        <f t="shared" si="15"/>
        <v>0</v>
      </c>
      <c r="Q87" s="43">
        <f t="shared" si="16"/>
        <v>132.58636788048554</v>
      </c>
      <c r="R87" s="43">
        <f t="shared" si="17"/>
        <v>132.58636788048554</v>
      </c>
    </row>
    <row r="88" spans="8:18" s="43" customFormat="1" hidden="1">
      <c r="H88" s="43">
        <f t="shared" si="10"/>
        <v>36.5</v>
      </c>
      <c r="I88" s="43">
        <f t="shared" si="18"/>
        <v>1000</v>
      </c>
      <c r="J88" s="43">
        <f t="shared" si="19"/>
        <v>36</v>
      </c>
      <c r="K88" s="43">
        <f t="shared" si="11"/>
        <v>96.525096525096529</v>
      </c>
      <c r="L88" s="43">
        <f t="shared" si="12"/>
        <v>85.800085800085796</v>
      </c>
      <c r="M88" s="43">
        <f t="shared" si="13"/>
        <v>10.725010725010733</v>
      </c>
      <c r="O88" s="43">
        <f t="shared" si="14"/>
        <v>500</v>
      </c>
      <c r="P88" s="43">
        <f t="shared" si="15"/>
        <v>0</v>
      </c>
      <c r="Q88" s="43">
        <f t="shared" si="16"/>
        <v>134.32835820895522</v>
      </c>
      <c r="R88" s="43">
        <f t="shared" si="17"/>
        <v>134.32835820895522</v>
      </c>
    </row>
    <row r="89" spans="8:18" s="43" customFormat="1" hidden="1">
      <c r="H89" s="43">
        <f t="shared" si="10"/>
        <v>37</v>
      </c>
      <c r="I89" s="43">
        <f t="shared" si="18"/>
        <v>1000</v>
      </c>
      <c r="J89" s="43">
        <f t="shared" si="19"/>
        <v>36.5</v>
      </c>
      <c r="K89" s="43">
        <f t="shared" si="11"/>
        <v>96.478533526290406</v>
      </c>
      <c r="L89" s="43">
        <f t="shared" si="12"/>
        <v>86.949789474311103</v>
      </c>
      <c r="M89" s="43">
        <f t="shared" si="13"/>
        <v>9.5287440519793023</v>
      </c>
      <c r="O89" s="43">
        <f t="shared" si="14"/>
        <v>500</v>
      </c>
      <c r="P89" s="43">
        <f t="shared" si="15"/>
        <v>0</v>
      </c>
      <c r="Q89" s="43">
        <f t="shared" si="16"/>
        <v>136.06710158434296</v>
      </c>
      <c r="R89" s="43">
        <f t="shared" si="17"/>
        <v>136.06710158434296</v>
      </c>
    </row>
    <row r="90" spans="8:18" s="43" customFormat="1" hidden="1">
      <c r="H90" s="43">
        <f t="shared" si="10"/>
        <v>37.5</v>
      </c>
      <c r="I90" s="43">
        <f t="shared" si="18"/>
        <v>1000</v>
      </c>
      <c r="J90" s="43">
        <f t="shared" si="19"/>
        <v>37</v>
      </c>
      <c r="K90" s="43">
        <f t="shared" si="11"/>
        <v>96.432015429122472</v>
      </c>
      <c r="L90" s="43">
        <f t="shared" si="12"/>
        <v>88.098384466111881</v>
      </c>
      <c r="M90" s="43">
        <f t="shared" si="13"/>
        <v>8.3336309630105916</v>
      </c>
      <c r="O90" s="43">
        <f t="shared" si="14"/>
        <v>500</v>
      </c>
      <c r="P90" s="43">
        <f t="shared" si="15"/>
        <v>0</v>
      </c>
      <c r="Q90" s="43">
        <f t="shared" si="16"/>
        <v>137.80260707635009</v>
      </c>
      <c r="R90" s="43">
        <f t="shared" si="17"/>
        <v>137.80260707635009</v>
      </c>
    </row>
    <row r="91" spans="8:18" s="43" customFormat="1" hidden="1">
      <c r="H91" s="43">
        <f t="shared" si="10"/>
        <v>38</v>
      </c>
      <c r="I91" s="43">
        <f t="shared" si="18"/>
        <v>1000</v>
      </c>
      <c r="J91" s="43">
        <f t="shared" si="19"/>
        <v>37.5</v>
      </c>
      <c r="K91" s="43">
        <f t="shared" si="11"/>
        <v>96.385542168674704</v>
      </c>
      <c r="L91" s="43">
        <f t="shared" si="12"/>
        <v>89.24587237840251</v>
      </c>
      <c r="M91" s="43">
        <f t="shared" si="13"/>
        <v>7.1396697902721939</v>
      </c>
      <c r="O91" s="43">
        <f t="shared" si="14"/>
        <v>500</v>
      </c>
      <c r="P91" s="43">
        <f t="shared" si="15"/>
        <v>0</v>
      </c>
      <c r="Q91" s="43">
        <f t="shared" si="16"/>
        <v>139.53488372093022</v>
      </c>
      <c r="R91" s="43">
        <f t="shared" si="17"/>
        <v>139.53488372093022</v>
      </c>
    </row>
    <row r="92" spans="8:18" s="43" customFormat="1" hidden="1">
      <c r="H92" s="43">
        <f t="shared" si="10"/>
        <v>38.5</v>
      </c>
      <c r="I92" s="43">
        <f t="shared" si="18"/>
        <v>1000</v>
      </c>
      <c r="J92" s="43">
        <f t="shared" si="19"/>
        <v>38</v>
      </c>
      <c r="K92" s="43">
        <f t="shared" si="11"/>
        <v>96.339113680154142</v>
      </c>
      <c r="L92" s="43">
        <f t="shared" si="12"/>
        <v>90.392254811008826</v>
      </c>
      <c r="M92" s="43">
        <f t="shared" si="13"/>
        <v>5.9468588691453164</v>
      </c>
      <c r="O92" s="43">
        <f t="shared" si="14"/>
        <v>500</v>
      </c>
      <c r="P92" s="43">
        <f t="shared" si="15"/>
        <v>0</v>
      </c>
      <c r="Q92" s="43">
        <f t="shared" si="16"/>
        <v>141.26394052044608</v>
      </c>
      <c r="R92" s="43">
        <f t="shared" si="17"/>
        <v>141.26394052044608</v>
      </c>
    </row>
    <row r="93" spans="8:18" s="43" customFormat="1" hidden="1">
      <c r="H93" s="43">
        <f t="shared" si="10"/>
        <v>39</v>
      </c>
      <c r="I93" s="43">
        <f t="shared" si="18"/>
        <v>1000</v>
      </c>
      <c r="J93" s="43">
        <f t="shared" si="19"/>
        <v>38.5</v>
      </c>
      <c r="K93" s="43">
        <f t="shared" si="11"/>
        <v>96.292729898892631</v>
      </c>
      <c r="L93" s="43">
        <f t="shared" si="12"/>
        <v>91.53753336067571</v>
      </c>
      <c r="M93" s="43">
        <f t="shared" si="13"/>
        <v>4.7551965382169215</v>
      </c>
      <c r="O93" s="43">
        <f t="shared" si="14"/>
        <v>500</v>
      </c>
      <c r="P93" s="43">
        <f t="shared" si="15"/>
        <v>0</v>
      </c>
      <c r="Q93" s="43">
        <f t="shared" si="16"/>
        <v>142.98978644382544</v>
      </c>
      <c r="R93" s="43">
        <f t="shared" si="17"/>
        <v>142.98978644382544</v>
      </c>
    </row>
    <row r="94" spans="8:18" s="43" customFormat="1" hidden="1">
      <c r="H94" s="43">
        <f t="shared" si="10"/>
        <v>39.5</v>
      </c>
      <c r="I94" s="43">
        <f t="shared" si="18"/>
        <v>1000</v>
      </c>
      <c r="J94" s="43">
        <f t="shared" si="19"/>
        <v>39</v>
      </c>
      <c r="K94" s="43">
        <f t="shared" si="11"/>
        <v>96.246390760346486</v>
      </c>
      <c r="L94" s="43">
        <f t="shared" si="12"/>
        <v>92.68170962107439</v>
      </c>
      <c r="M94" s="43">
        <f t="shared" si="13"/>
        <v>3.5646811392720963</v>
      </c>
      <c r="O94" s="43">
        <f t="shared" si="14"/>
        <v>500</v>
      </c>
      <c r="P94" s="43">
        <f t="shared" si="15"/>
        <v>0</v>
      </c>
      <c r="Q94" s="43">
        <f t="shared" si="16"/>
        <v>144.71243042671614</v>
      </c>
      <c r="R94" s="43">
        <f t="shared" si="17"/>
        <v>144.71243042671614</v>
      </c>
    </row>
    <row r="95" spans="8:18" s="43" customFormat="1" hidden="1">
      <c r="H95" s="43">
        <f t="shared" si="10"/>
        <v>40</v>
      </c>
      <c r="I95" s="43">
        <f t="shared" si="18"/>
        <v>1000</v>
      </c>
      <c r="J95" s="43">
        <f t="shared" si="19"/>
        <v>39.5</v>
      </c>
      <c r="K95" s="43">
        <f t="shared" si="11"/>
        <v>96.200096200096198</v>
      </c>
      <c r="L95" s="43">
        <f t="shared" si="12"/>
        <v>93.824785182809876</v>
      </c>
      <c r="M95" s="43">
        <f t="shared" si="13"/>
        <v>2.3753110172863217</v>
      </c>
      <c r="O95" s="43">
        <f t="shared" si="14"/>
        <v>500</v>
      </c>
      <c r="P95" s="43">
        <f t="shared" si="15"/>
        <v>0</v>
      </c>
      <c r="Q95" s="43">
        <f t="shared" si="16"/>
        <v>146.4318813716404</v>
      </c>
      <c r="R95" s="43">
        <f t="shared" si="17"/>
        <v>146.4318813716404</v>
      </c>
    </row>
    <row r="96" spans="8:18" s="43" customFormat="1" hidden="1">
      <c r="H96" s="43">
        <f t="shared" si="10"/>
        <v>40.5</v>
      </c>
      <c r="I96" s="43">
        <f t="shared" si="18"/>
        <v>1000</v>
      </c>
      <c r="J96" s="43">
        <f t="shared" si="19"/>
        <v>40</v>
      </c>
      <c r="K96" s="43">
        <f t="shared" si="11"/>
        <v>96.15384615384616</v>
      </c>
      <c r="L96" s="43">
        <f t="shared" si="12"/>
        <v>94.966761633428305</v>
      </c>
      <c r="M96" s="43">
        <f t="shared" si="13"/>
        <v>1.1870845204178551</v>
      </c>
      <c r="O96" s="43">
        <f t="shared" si="14"/>
        <v>500</v>
      </c>
      <c r="P96" s="43">
        <f t="shared" si="15"/>
        <v>0</v>
      </c>
      <c r="Q96" s="43">
        <f t="shared" si="16"/>
        <v>148.14814814814815</v>
      </c>
      <c r="R96" s="43">
        <f t="shared" si="17"/>
        <v>148.14814814814815</v>
      </c>
    </row>
    <row r="97" spans="8:18" s="43" customFormat="1">
      <c r="H97" s="43">
        <f t="shared" si="10"/>
        <v>41</v>
      </c>
      <c r="I97" s="43">
        <f t="shared" si="18"/>
        <v>1000</v>
      </c>
      <c r="J97" s="43">
        <f t="shared" si="19"/>
        <v>40.5</v>
      </c>
      <c r="K97" s="43">
        <f t="shared" si="11"/>
        <v>96.107640557424318</v>
      </c>
      <c r="L97" s="43">
        <f t="shared" si="12"/>
        <v>96.107640557424318</v>
      </c>
      <c r="M97" s="43">
        <f t="shared" si="13"/>
        <v>0</v>
      </c>
      <c r="O97" s="43">
        <f t="shared" si="14"/>
        <v>500</v>
      </c>
      <c r="P97" s="43">
        <f t="shared" si="15"/>
        <v>0</v>
      </c>
      <c r="Q97" s="43">
        <f t="shared" si="16"/>
        <v>149.86123959296947</v>
      </c>
      <c r="R97" s="43">
        <f t="shared" si="17"/>
        <v>149.86123959296947</v>
      </c>
    </row>
    <row r="98" spans="8:18" s="43" customFormat="1">
      <c r="H98" s="43">
        <f t="shared" si="10"/>
        <v>41.5</v>
      </c>
      <c r="I98" s="43">
        <f t="shared" si="18"/>
        <v>1000</v>
      </c>
      <c r="J98" s="43">
        <f t="shared" si="19"/>
        <v>41</v>
      </c>
      <c r="K98" s="43">
        <f t="shared" si="11"/>
        <v>96.061479346781937</v>
      </c>
      <c r="L98" s="43">
        <f t="shared" si="12"/>
        <v>97.247423536248377</v>
      </c>
      <c r="M98" s="43">
        <f t="shared" si="13"/>
        <v>1.18594418946644</v>
      </c>
      <c r="O98" s="43">
        <f t="shared" si="14"/>
        <v>500</v>
      </c>
      <c r="P98" s="43">
        <f t="shared" si="15"/>
        <v>0</v>
      </c>
      <c r="Q98" s="43">
        <f t="shared" si="16"/>
        <v>151.57116451016637</v>
      </c>
      <c r="R98" s="43">
        <f t="shared" si="17"/>
        <v>151.57116451016637</v>
      </c>
    </row>
    <row r="99" spans="8:18" s="43" customFormat="1">
      <c r="H99" s="43">
        <f t="shared" si="10"/>
        <v>42</v>
      </c>
      <c r="I99" s="43">
        <f t="shared" si="18"/>
        <v>1000</v>
      </c>
      <c r="J99" s="43">
        <f t="shared" si="19"/>
        <v>41.5</v>
      </c>
      <c r="K99" s="43">
        <f t="shared" si="11"/>
        <v>96.015362457993277</v>
      </c>
      <c r="L99" s="43">
        <f t="shared" si="12"/>
        <v>98.386112148314098</v>
      </c>
      <c r="M99" s="43">
        <f t="shared" si="13"/>
        <v>2.3707496903208209</v>
      </c>
      <c r="O99" s="43">
        <f t="shared" si="14"/>
        <v>500</v>
      </c>
      <c r="P99" s="43">
        <f t="shared" si="15"/>
        <v>0</v>
      </c>
      <c r="Q99" s="43">
        <f t="shared" si="16"/>
        <v>153.27793167128348</v>
      </c>
      <c r="R99" s="43">
        <f t="shared" si="17"/>
        <v>153.27793167128348</v>
      </c>
    </row>
    <row r="100" spans="8:18" s="43" customFormat="1">
      <c r="H100" s="43">
        <f t="shared" si="10"/>
        <v>42.5</v>
      </c>
      <c r="I100" s="43">
        <f t="shared" si="18"/>
        <v>1000</v>
      </c>
      <c r="J100" s="43">
        <f t="shared" si="19"/>
        <v>42</v>
      </c>
      <c r="K100" s="43">
        <f t="shared" si="11"/>
        <v>95.969289827255281</v>
      </c>
      <c r="L100" s="43">
        <f t="shared" si="12"/>
        <v>99.523707969005471</v>
      </c>
      <c r="M100" s="43">
        <f t="shared" si="13"/>
        <v>3.5544181417501903</v>
      </c>
      <c r="O100" s="43">
        <f t="shared" si="14"/>
        <v>500</v>
      </c>
      <c r="P100" s="43">
        <f t="shared" si="15"/>
        <v>0</v>
      </c>
      <c r="Q100" s="43">
        <f t="shared" si="16"/>
        <v>154.98154981549814</v>
      </c>
      <c r="R100" s="43">
        <f t="shared" si="17"/>
        <v>154.98154981549814</v>
      </c>
    </row>
    <row r="101" spans="8:18" s="43" customFormat="1">
      <c r="H101" s="43">
        <f t="shared" si="10"/>
        <v>43</v>
      </c>
      <c r="I101" s="43">
        <f t="shared" si="18"/>
        <v>1000</v>
      </c>
      <c r="J101" s="43">
        <f t="shared" si="19"/>
        <v>42.5</v>
      </c>
      <c r="K101" s="43">
        <f t="shared" si="11"/>
        <v>95.923261390887291</v>
      </c>
      <c r="L101" s="43">
        <f t="shared" si="12"/>
        <v>100.66021257068419</v>
      </c>
      <c r="M101" s="43">
        <f t="shared" si="13"/>
        <v>4.7369511797969039</v>
      </c>
      <c r="O101" s="43">
        <f t="shared" si="14"/>
        <v>500</v>
      </c>
      <c r="P101" s="43">
        <f t="shared" si="15"/>
        <v>0</v>
      </c>
      <c r="Q101" s="43">
        <f t="shared" si="16"/>
        <v>156.68202764976959</v>
      </c>
      <c r="R101" s="43">
        <f t="shared" si="17"/>
        <v>156.68202764976959</v>
      </c>
    </row>
    <row r="102" spans="8:18" s="43" customFormat="1">
      <c r="H102" s="43">
        <f t="shared" si="10"/>
        <v>43.5</v>
      </c>
      <c r="I102" s="43">
        <f t="shared" si="18"/>
        <v>1000</v>
      </c>
      <c r="J102" s="43">
        <f t="shared" si="19"/>
        <v>43</v>
      </c>
      <c r="K102" s="43">
        <f t="shared" si="11"/>
        <v>95.877277085330775</v>
      </c>
      <c r="L102" s="43">
        <f t="shared" si="12"/>
        <v>101.79562752269688</v>
      </c>
      <c r="M102" s="43">
        <f t="shared" si="13"/>
        <v>5.9183504373661009</v>
      </c>
      <c r="O102" s="43">
        <f t="shared" si="14"/>
        <v>500</v>
      </c>
      <c r="P102" s="43">
        <f t="shared" si="15"/>
        <v>0</v>
      </c>
      <c r="Q102" s="43">
        <f t="shared" si="16"/>
        <v>158.37937384898711</v>
      </c>
      <c r="R102" s="43">
        <f t="shared" si="17"/>
        <v>158.37937384898711</v>
      </c>
    </row>
    <row r="103" spans="8:18" s="43" customFormat="1">
      <c r="H103" s="43">
        <f t="shared" si="10"/>
        <v>44</v>
      </c>
      <c r="I103" s="43">
        <f t="shared" si="18"/>
        <v>1000</v>
      </c>
      <c r="J103" s="43">
        <f t="shared" si="19"/>
        <v>43.5</v>
      </c>
      <c r="K103" s="43">
        <f t="shared" si="11"/>
        <v>95.831336847149018</v>
      </c>
      <c r="L103" s="43">
        <f t="shared" si="12"/>
        <v>102.92995439138227</v>
      </c>
      <c r="M103" s="43">
        <f t="shared" si="13"/>
        <v>7.0986175442332495</v>
      </c>
      <c r="O103" s="43">
        <f t="shared" si="14"/>
        <v>500</v>
      </c>
      <c r="P103" s="43">
        <f t="shared" si="15"/>
        <v>0</v>
      </c>
      <c r="Q103" s="43">
        <f t="shared" si="16"/>
        <v>160.07359705611776</v>
      </c>
      <c r="R103" s="43">
        <f t="shared" si="17"/>
        <v>160.07359705611776</v>
      </c>
    </row>
    <row r="104" spans="8:18" s="43" customFormat="1">
      <c r="I104" s="43">
        <f t="shared" si="18"/>
        <v>1000</v>
      </c>
      <c r="J104" s="43">
        <f t="shared" si="19"/>
        <v>44</v>
      </c>
      <c r="K104" s="43">
        <f t="shared" si="11"/>
        <v>95.785440613026822</v>
      </c>
      <c r="L104" s="43">
        <f t="shared" si="12"/>
        <v>104.06319474007853</v>
      </c>
      <c r="M104" s="43">
        <f t="shared" si="13"/>
        <v>8.2777541270517077</v>
      </c>
      <c r="O104" s="43">
        <f t="shared" si="14"/>
        <v>500</v>
      </c>
      <c r="P104" s="43">
        <f t="shared" si="15"/>
        <v>0</v>
      </c>
      <c r="Q104" s="43">
        <f t="shared" si="16"/>
        <v>161.76470588235293</v>
      </c>
      <c r="R104" s="43">
        <f t="shared" si="17"/>
        <v>161.76470588235293</v>
      </c>
    </row>
    <row r="105" spans="8:18" s="43" customFormat="1"/>
    <row r="106" spans="8:18" s="43" customFormat="1"/>
  </sheetData>
  <sheetProtection algorithmName="SHA-512" hashValue="dbuK7MCB5j2/e77VVwurnJ2ZXozgODwb9E+oizQ79xWLc59gJ93trVtUn7uChkV++fdqq4i3k/WsMfSbFTWk6w==" saltValue="Gspz4GiovwFxjcv49EBONA==" spinCount="100000" sheet="1" objects="1" scenarios="1"/>
  <protectedRanges>
    <protectedRange sqref="I12" name="Range6"/>
    <protectedRange sqref="I5" name="Range5"/>
    <protectedRange sqref="G12" name="Range4"/>
    <protectedRange sqref="G5:G6" name="Range3"/>
    <protectedRange sqref="B12:C12" name="Range2"/>
    <protectedRange sqref="B5" name="Range1"/>
  </protectedRanges>
  <conditionalFormatting sqref="M5 M8">
    <cfRule type="cellIs" dxfId="3" priority="3" operator="equal">
      <formula>"check"</formula>
    </cfRule>
    <cfRule type="cellIs" dxfId="2" priority="4" operator="equal">
      <formula>"OK"</formula>
    </cfRule>
  </conditionalFormatting>
  <conditionalFormatting sqref="M12 M15">
    <cfRule type="cellIs" dxfId="1" priority="1" operator="equal">
      <formula>"check"</formula>
    </cfRule>
    <cfRule type="cellIs" dxfId="0" priority="2" operator="equal">
      <formula>"OK"</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39E25-0DD5-465A-ACE7-249EF74027EA}">
  <sheetPr codeName="Sheet7"/>
  <dimension ref="A1:AX78"/>
  <sheetViews>
    <sheetView workbookViewId="0">
      <selection activeCell="F12" sqref="F12"/>
    </sheetView>
  </sheetViews>
  <sheetFormatPr defaultColWidth="9" defaultRowHeight="12"/>
  <cols>
    <col min="1" max="2" width="3.875" style="5" customWidth="1"/>
    <col min="3" max="3" width="6.75" style="5" bestFit="1" customWidth="1"/>
    <col min="4" max="4" width="18.875" style="5" customWidth="1"/>
    <col min="5" max="5" width="3.625" style="5" customWidth="1"/>
    <col min="6" max="6" width="22.75" style="5" customWidth="1"/>
    <col min="7" max="7" width="3.75" style="5" customWidth="1"/>
    <col min="8" max="8" width="10.5" style="5" customWidth="1"/>
    <col min="9" max="9" width="5.5" style="5" customWidth="1"/>
    <col min="10" max="12" width="4.625" style="5" customWidth="1"/>
    <col min="13" max="13" width="6.25" style="5" customWidth="1"/>
    <col min="14" max="14" width="5.125" style="5" customWidth="1"/>
    <col min="15" max="15" width="40.75" style="5" customWidth="1"/>
    <col min="16" max="16" width="46.875" style="5" customWidth="1"/>
    <col min="17" max="19" width="5.625" style="5" customWidth="1"/>
    <col min="20" max="20" width="6.75" style="5" customWidth="1"/>
    <col min="21" max="21" width="8.875" style="23" customWidth="1"/>
    <col min="22" max="22" width="8" style="5" customWidth="1"/>
    <col min="23" max="23" width="5.375" style="5" bestFit="1" customWidth="1"/>
    <col min="24" max="24" width="6.375" style="5" customWidth="1"/>
    <col min="25" max="25" width="8.75" style="5" customWidth="1"/>
    <col min="26" max="26" width="5.625" style="5" customWidth="1"/>
    <col min="27" max="31" width="3" style="5" customWidth="1"/>
    <col min="32" max="32" width="6.5" style="5" customWidth="1"/>
    <col min="33" max="34" width="6.25" style="5" customWidth="1"/>
    <col min="35" max="35" width="6.5" style="5" bestFit="1" customWidth="1"/>
    <col min="36" max="36" width="3" style="5" customWidth="1"/>
    <col min="37" max="37" width="7.375" style="5" customWidth="1"/>
    <col min="38" max="38" width="32.125" style="5" customWidth="1"/>
    <col min="39" max="39" width="7.25" style="5" customWidth="1"/>
    <col min="40" max="40" width="5.625" style="5" customWidth="1"/>
    <col min="41" max="41" width="4.875" style="5" bestFit="1" customWidth="1"/>
    <col min="42" max="42" width="3.5" style="5" customWidth="1"/>
    <col min="43" max="43" width="26.75" style="5" bestFit="1" customWidth="1"/>
    <col min="44" max="44" width="12.625" style="5" customWidth="1"/>
    <col min="45" max="45" width="3.875" style="5" customWidth="1"/>
    <col min="46" max="50" width="9" style="5"/>
    <col min="51" max="16384" width="9" style="2"/>
  </cols>
  <sheetData>
    <row r="1" spans="1:50" s="1" customFormat="1" ht="36">
      <c r="A1" s="23"/>
      <c r="B1" s="23"/>
      <c r="C1" s="23"/>
      <c r="D1" s="23">
        <v>12</v>
      </c>
      <c r="E1" s="23"/>
      <c r="F1" s="23" t="s">
        <v>21</v>
      </c>
      <c r="G1" s="23"/>
      <c r="H1" s="23" t="s">
        <v>1014</v>
      </c>
      <c r="I1" s="23"/>
      <c r="J1" s="23"/>
      <c r="K1" s="23"/>
      <c r="L1" s="23"/>
      <c r="M1" s="23"/>
      <c r="N1" s="23"/>
      <c r="O1" s="23" t="s">
        <v>62</v>
      </c>
      <c r="P1" s="23" t="s">
        <v>63</v>
      </c>
      <c r="Q1" s="23"/>
      <c r="R1" s="23" t="s">
        <v>2299</v>
      </c>
      <c r="S1" s="23"/>
      <c r="T1" s="23"/>
      <c r="U1" s="23" t="s">
        <v>1018</v>
      </c>
      <c r="V1" s="23"/>
      <c r="W1" s="23"/>
      <c r="X1" s="23"/>
      <c r="Y1" s="23"/>
      <c r="Z1" s="23" t="s">
        <v>2377</v>
      </c>
      <c r="AA1" s="23" t="s">
        <v>1019</v>
      </c>
      <c r="AB1" s="23"/>
      <c r="AC1" s="23"/>
      <c r="AD1" s="23"/>
      <c r="AE1" s="23"/>
      <c r="AF1" s="23" t="s">
        <v>2314</v>
      </c>
      <c r="AG1" s="23" t="s">
        <v>2313</v>
      </c>
      <c r="AH1" s="23" t="s">
        <v>2318</v>
      </c>
      <c r="AI1" s="23" t="s">
        <v>2315</v>
      </c>
      <c r="AJ1" s="23"/>
      <c r="AK1" s="23"/>
      <c r="AL1" s="23" t="s">
        <v>1017</v>
      </c>
      <c r="AM1" s="47" t="s">
        <v>1016</v>
      </c>
      <c r="AN1" s="23" t="s">
        <v>1015</v>
      </c>
      <c r="AO1" s="23"/>
      <c r="AP1" s="23"/>
      <c r="AQ1" s="23"/>
      <c r="AR1" s="23"/>
      <c r="AS1" s="23"/>
      <c r="AT1" s="23" t="s">
        <v>3</v>
      </c>
      <c r="AU1" s="23"/>
      <c r="AV1" s="23"/>
      <c r="AW1" s="23"/>
      <c r="AX1" s="23"/>
    </row>
    <row r="2" spans="1:50">
      <c r="A2" s="5">
        <v>1</v>
      </c>
      <c r="B2" s="5">
        <v>12</v>
      </c>
      <c r="C2" s="5" t="str">
        <f>A2&amp;"_"&amp;B2</f>
        <v>1_12</v>
      </c>
      <c r="D2" s="24" t="s">
        <v>2533</v>
      </c>
      <c r="F2" s="5" t="s">
        <v>2553</v>
      </c>
      <c r="G2" s="5">
        <v>12</v>
      </c>
      <c r="H2" s="5">
        <v>2000</v>
      </c>
      <c r="I2" s="5">
        <f>IF(H2&gt;10000,20000,IF(H2&gt;5000,10000,IF(H2&gt;2000,5000,IF(H2&gt;1000,2000,IF(H2&gt;500,1000,IF(H2&gt;200,500,200))))))</f>
        <v>2000</v>
      </c>
      <c r="J2" s="5">
        <f>VLOOKUP(I2, $F$19:$H$25, 2, FALSE)</f>
        <v>4</v>
      </c>
      <c r="K2" s="5">
        <f>VLOOKUP('Input Form'!D$17, 'Product information'!$O$2:$Q$24, 2, FALSE)</f>
        <v>15</v>
      </c>
      <c r="L2" s="5">
        <f>TRUNC(K2/(J2+J2/2),0)-1</f>
        <v>1</v>
      </c>
      <c r="M2" s="5">
        <f>TRUNC(K2/J2,0)</f>
        <v>3</v>
      </c>
      <c r="O2" s="5" t="s">
        <v>2372</v>
      </c>
      <c r="P2" s="5">
        <v>15</v>
      </c>
      <c r="Q2" s="5" t="s">
        <v>0</v>
      </c>
      <c r="R2" s="5">
        <v>17</v>
      </c>
      <c r="S2" s="5" t="s">
        <v>2292</v>
      </c>
      <c r="T2" s="125" t="s">
        <v>2634</v>
      </c>
      <c r="U2" s="25">
        <v>18</v>
      </c>
      <c r="V2" s="6" t="s">
        <v>2292</v>
      </c>
      <c r="W2" s="6" t="s">
        <v>2293</v>
      </c>
      <c r="X2" s="6" t="s">
        <v>2628</v>
      </c>
      <c r="Y2" s="6" t="s">
        <v>2637</v>
      </c>
      <c r="Z2" s="6" t="s">
        <v>1021</v>
      </c>
      <c r="AA2" s="6">
        <v>13</v>
      </c>
      <c r="AB2" s="26">
        <f>VLOOKUP('Input Form'!D17, 'Product information'!O2:P24, 2, FALSE)</f>
        <v>15</v>
      </c>
      <c r="AC2" s="5" t="str">
        <f>LEFT(O2, 1)</f>
        <v>M</v>
      </c>
      <c r="AD2" s="5" t="str">
        <f>IF(AC2="I", "I", "M")</f>
        <v>M</v>
      </c>
      <c r="AE2" s="5">
        <f>VLOOKUP('Input Form'!D$20, 'Product information'!$AL$2:$AO$15, 3, FALSE)</f>
        <v>1</v>
      </c>
      <c r="AF2" s="6" t="s">
        <v>2310</v>
      </c>
      <c r="AG2" s="5" t="s">
        <v>2312</v>
      </c>
      <c r="AH2" s="5" t="s">
        <v>2312</v>
      </c>
      <c r="AI2" s="6" t="s">
        <v>2310</v>
      </c>
      <c r="AK2" s="5" t="str">
        <f>LEFT(O2, 5)</f>
        <v>MiSeq</v>
      </c>
      <c r="AL2" s="5" t="s">
        <v>26</v>
      </c>
      <c r="AM2" s="5">
        <v>8</v>
      </c>
      <c r="AN2" s="5">
        <v>1</v>
      </c>
      <c r="AO2" s="5" t="s">
        <v>2332</v>
      </c>
      <c r="AP2" s="5">
        <v>8</v>
      </c>
      <c r="AQ2" s="5" t="s">
        <v>2381</v>
      </c>
      <c r="AR2" s="5">
        <v>100</v>
      </c>
      <c r="AT2" s="5">
        <v>20000</v>
      </c>
      <c r="AU2" s="5">
        <v>15</v>
      </c>
      <c r="AV2" s="5" t="s">
        <v>0</v>
      </c>
    </row>
    <row r="3" spans="1:50">
      <c r="A3" s="5">
        <v>2</v>
      </c>
      <c r="B3" s="5">
        <v>12</v>
      </c>
      <c r="C3" s="5" t="str">
        <f t="shared" ref="C3:C66" si="0">A3&amp;"_"&amp;B3</f>
        <v>2_12</v>
      </c>
      <c r="D3" s="24" t="s">
        <v>7</v>
      </c>
      <c r="F3" s="5" t="s">
        <v>2554</v>
      </c>
      <c r="G3" s="5">
        <v>96</v>
      </c>
      <c r="H3" s="5">
        <v>2000</v>
      </c>
      <c r="I3" s="5">
        <f t="shared" ref="I3:I16" si="1">IF(H3&gt;10000,20000,IF(H3&gt;5000,10000,IF(H3&gt;2000,5000,IF(H3&gt;1000,2000,IF(H3&gt;500,1000,IF(H3&gt;200,500,200))))))</f>
        <v>2000</v>
      </c>
      <c r="J3" s="5">
        <f t="shared" ref="J3:J16" si="2">VLOOKUP(I3, $F$19:$H$25, 2, FALSE)</f>
        <v>4</v>
      </c>
      <c r="K3" s="5">
        <f>VLOOKUP('Input Form'!D$17, 'Product information'!$O$2:$Q$24, 2, FALSE)</f>
        <v>15</v>
      </c>
      <c r="L3" s="5">
        <f t="shared" ref="L3:L16" si="3">TRUNC(K3/(J3+J3/2),0)-1</f>
        <v>1</v>
      </c>
      <c r="M3" s="5">
        <f t="shared" ref="M3:M16" si="4">TRUNC(K3/J3,0)</f>
        <v>3</v>
      </c>
      <c r="O3" s="5" t="s">
        <v>2373</v>
      </c>
      <c r="P3" s="5">
        <v>15</v>
      </c>
      <c r="Q3" s="5" t="s">
        <v>0</v>
      </c>
      <c r="R3" s="5">
        <v>17</v>
      </c>
      <c r="S3" s="5" t="s">
        <v>2292</v>
      </c>
      <c r="T3" s="125" t="s">
        <v>2634</v>
      </c>
      <c r="U3" s="25">
        <v>18</v>
      </c>
      <c r="V3" s="6" t="s">
        <v>2292</v>
      </c>
      <c r="W3" s="6" t="s">
        <v>2293</v>
      </c>
      <c r="X3" s="6" t="s">
        <v>2629</v>
      </c>
      <c r="Y3" s="6" t="s">
        <v>2637</v>
      </c>
      <c r="Z3" s="6" t="s">
        <v>1021</v>
      </c>
      <c r="AA3" s="6">
        <v>13</v>
      </c>
      <c r="AC3" s="5" t="str">
        <f t="shared" ref="AC3:AC9" si="5">LEFT(O3, 1)</f>
        <v>M</v>
      </c>
      <c r="AD3" s="5" t="str">
        <f t="shared" ref="AD3:AD23" si="6">IF(AC3="I", "I", "M")</f>
        <v>M</v>
      </c>
      <c r="AE3" s="5">
        <f>VLOOKUP('Input Form'!D$20, 'Product information'!$AL$2:$AO$15, 3, FALSE)</f>
        <v>1</v>
      </c>
      <c r="AF3" s="5" t="s">
        <v>2316</v>
      </c>
      <c r="AG3" s="5" t="s">
        <v>2316</v>
      </c>
      <c r="AH3" s="5" t="s">
        <v>2316</v>
      </c>
      <c r="AI3" s="5" t="s">
        <v>2316</v>
      </c>
      <c r="AK3" s="5" t="str">
        <f t="shared" ref="AK3:AK9" si="7">LEFT(O3, 5)</f>
        <v>MiSeq</v>
      </c>
      <c r="AL3" s="5" t="s">
        <v>27</v>
      </c>
      <c r="AM3" s="5">
        <v>8</v>
      </c>
      <c r="AN3" s="5">
        <v>1</v>
      </c>
      <c r="AO3" s="5" t="s">
        <v>2333</v>
      </c>
      <c r="AP3" s="5">
        <v>8</v>
      </c>
      <c r="AQ3" s="5" t="s">
        <v>2382</v>
      </c>
      <c r="AR3" s="5">
        <v>100</v>
      </c>
      <c r="AT3" s="5">
        <v>10000</v>
      </c>
      <c r="AU3" s="5">
        <v>10</v>
      </c>
      <c r="AV3" s="5" t="s">
        <v>0</v>
      </c>
    </row>
    <row r="4" spans="1:50">
      <c r="A4" s="5">
        <v>3</v>
      </c>
      <c r="B4" s="5">
        <v>12</v>
      </c>
      <c r="C4" s="5" t="str">
        <f t="shared" si="0"/>
        <v>3_12</v>
      </c>
      <c r="D4" s="24" t="s">
        <v>2534</v>
      </c>
      <c r="F4" s="5" t="s">
        <v>2555</v>
      </c>
      <c r="G4" s="5">
        <v>12</v>
      </c>
      <c r="H4" s="5">
        <v>3500</v>
      </c>
      <c r="I4" s="5">
        <f t="shared" si="1"/>
        <v>5000</v>
      </c>
      <c r="J4" s="5">
        <f t="shared" si="2"/>
        <v>7</v>
      </c>
      <c r="K4" s="5">
        <f>VLOOKUP('Input Form'!D$17, 'Product information'!$O$2:$Q$24, 2, FALSE)</f>
        <v>15</v>
      </c>
      <c r="L4" s="5">
        <f t="shared" si="3"/>
        <v>0</v>
      </c>
      <c r="M4" s="5">
        <f t="shared" si="4"/>
        <v>2</v>
      </c>
      <c r="O4" s="5" t="s">
        <v>2374</v>
      </c>
      <c r="P4" s="5">
        <v>4</v>
      </c>
      <c r="Q4" s="5" t="s">
        <v>0</v>
      </c>
      <c r="R4" s="5">
        <v>17</v>
      </c>
      <c r="S4" s="5" t="s">
        <v>2292</v>
      </c>
      <c r="T4" s="125" t="s">
        <v>2634</v>
      </c>
      <c r="U4" s="25">
        <v>18</v>
      </c>
      <c r="V4" s="6" t="s">
        <v>2292</v>
      </c>
      <c r="W4" s="6" t="s">
        <v>2293</v>
      </c>
      <c r="X4" s="6" t="s">
        <v>2629</v>
      </c>
      <c r="Y4" s="6" t="s">
        <v>2637</v>
      </c>
      <c r="Z4" s="6" t="s">
        <v>1021</v>
      </c>
      <c r="AA4" s="6">
        <v>13</v>
      </c>
      <c r="AC4" s="5" t="str">
        <f t="shared" si="5"/>
        <v>M</v>
      </c>
      <c r="AD4" s="5" t="str">
        <f t="shared" si="6"/>
        <v>M</v>
      </c>
      <c r="AE4" s="5">
        <f>VLOOKUP('Input Form'!D$20, 'Product information'!$AL$2:$AO$15, 3, FALSE)</f>
        <v>1</v>
      </c>
      <c r="AF4" s="6" t="s">
        <v>2310</v>
      </c>
      <c r="AG4" s="5" t="s">
        <v>2312</v>
      </c>
      <c r="AH4" s="5" t="s">
        <v>2312</v>
      </c>
      <c r="AI4" s="6" t="s">
        <v>2310</v>
      </c>
      <c r="AK4" s="5" t="str">
        <f t="shared" si="7"/>
        <v>MiSeq</v>
      </c>
      <c r="AL4" s="5" t="s">
        <v>28</v>
      </c>
      <c r="AM4" s="5">
        <v>96</v>
      </c>
      <c r="AN4" s="5">
        <v>2</v>
      </c>
      <c r="AO4" s="5" t="s">
        <v>2341</v>
      </c>
      <c r="AP4" s="5">
        <v>10</v>
      </c>
      <c r="AQ4" s="5" t="s">
        <v>2383</v>
      </c>
      <c r="AR4" s="5">
        <v>200</v>
      </c>
      <c r="AT4" s="5">
        <v>5000</v>
      </c>
      <c r="AU4" s="5">
        <v>7</v>
      </c>
      <c r="AV4" s="5" t="s">
        <v>0</v>
      </c>
    </row>
    <row r="5" spans="1:50">
      <c r="A5" s="5">
        <v>4</v>
      </c>
      <c r="B5" s="5">
        <v>12</v>
      </c>
      <c r="C5" s="5" t="str">
        <f t="shared" si="0"/>
        <v>4_12</v>
      </c>
      <c r="D5" s="24" t="s">
        <v>11</v>
      </c>
      <c r="F5" s="5" t="s">
        <v>2556</v>
      </c>
      <c r="G5" s="5">
        <v>96</v>
      </c>
      <c r="H5" s="5">
        <v>3500</v>
      </c>
      <c r="I5" s="5">
        <f t="shared" si="1"/>
        <v>5000</v>
      </c>
      <c r="J5" s="5">
        <f t="shared" si="2"/>
        <v>7</v>
      </c>
      <c r="K5" s="5">
        <f>VLOOKUP('Input Form'!D$17, 'Product information'!$O$2:$Q$24, 2, FALSE)</f>
        <v>15</v>
      </c>
      <c r="L5" s="5">
        <f t="shared" si="3"/>
        <v>0</v>
      </c>
      <c r="M5" s="5">
        <f t="shared" si="4"/>
        <v>2</v>
      </c>
      <c r="O5" s="5" t="s">
        <v>2375</v>
      </c>
      <c r="P5" s="5">
        <v>1</v>
      </c>
      <c r="Q5" s="5" t="s">
        <v>0</v>
      </c>
      <c r="R5" s="5">
        <v>17</v>
      </c>
      <c r="S5" s="5" t="s">
        <v>2292</v>
      </c>
      <c r="T5" s="125" t="s">
        <v>2634</v>
      </c>
      <c r="U5" s="25">
        <v>18</v>
      </c>
      <c r="V5" s="6" t="s">
        <v>2292</v>
      </c>
      <c r="W5" s="6" t="s">
        <v>2293</v>
      </c>
      <c r="X5" s="6" t="s">
        <v>2629</v>
      </c>
      <c r="Y5" s="6" t="s">
        <v>2637</v>
      </c>
      <c r="Z5" s="6" t="s">
        <v>1021</v>
      </c>
      <c r="AA5" s="6">
        <v>13</v>
      </c>
      <c r="AC5" s="5" t="str">
        <f t="shared" si="5"/>
        <v>M</v>
      </c>
      <c r="AD5" s="5" t="str">
        <f t="shared" si="6"/>
        <v>M</v>
      </c>
      <c r="AE5" s="5">
        <f>VLOOKUP('Input Form'!D$20, 'Product information'!$AL$2:$AO$15, 3, FALSE)</f>
        <v>1</v>
      </c>
      <c r="AF5" s="6" t="s">
        <v>2310</v>
      </c>
      <c r="AG5" s="5" t="s">
        <v>2312</v>
      </c>
      <c r="AH5" s="5" t="s">
        <v>2312</v>
      </c>
      <c r="AI5" s="6" t="s">
        <v>2310</v>
      </c>
      <c r="AK5" s="5" t="str">
        <f t="shared" si="7"/>
        <v>MiSeq</v>
      </c>
      <c r="AL5" s="5" t="s">
        <v>29</v>
      </c>
      <c r="AM5" s="5">
        <v>96</v>
      </c>
      <c r="AN5" s="5">
        <v>2</v>
      </c>
      <c r="AO5" s="5" t="s">
        <v>2342</v>
      </c>
      <c r="AP5" s="5">
        <v>10</v>
      </c>
      <c r="AT5" s="5">
        <v>2000</v>
      </c>
      <c r="AU5" s="5">
        <v>4</v>
      </c>
      <c r="AV5" s="5" t="s">
        <v>0</v>
      </c>
    </row>
    <row r="6" spans="1:50">
      <c r="A6" s="5">
        <v>5</v>
      </c>
      <c r="B6" s="5">
        <v>12</v>
      </c>
      <c r="C6" s="5" t="str">
        <f t="shared" si="0"/>
        <v>5_12</v>
      </c>
      <c r="D6" s="24" t="s">
        <v>2535</v>
      </c>
      <c r="F6" s="5" t="s">
        <v>2557</v>
      </c>
      <c r="G6" s="5">
        <v>12</v>
      </c>
      <c r="H6" s="5">
        <v>1500</v>
      </c>
      <c r="I6" s="5">
        <f t="shared" si="1"/>
        <v>2000</v>
      </c>
      <c r="J6" s="5">
        <f t="shared" si="2"/>
        <v>4</v>
      </c>
      <c r="K6" s="5">
        <f>VLOOKUP('Input Form'!D$17, 'Product information'!$O$2:$Q$24, 2, FALSE)</f>
        <v>15</v>
      </c>
      <c r="L6" s="5">
        <f t="shared" si="3"/>
        <v>1</v>
      </c>
      <c r="M6" s="5">
        <f t="shared" si="4"/>
        <v>3</v>
      </c>
      <c r="O6" s="5" t="s">
        <v>2376</v>
      </c>
      <c r="P6" s="5">
        <v>1</v>
      </c>
      <c r="Q6" s="5" t="s">
        <v>0</v>
      </c>
      <c r="R6" s="5">
        <v>17</v>
      </c>
      <c r="S6" s="5" t="s">
        <v>2292</v>
      </c>
      <c r="T6" s="125" t="s">
        <v>2634</v>
      </c>
      <c r="U6" s="25">
        <v>18</v>
      </c>
      <c r="V6" s="6" t="s">
        <v>2292</v>
      </c>
      <c r="W6" s="6" t="s">
        <v>2293</v>
      </c>
      <c r="X6" s="6" t="s">
        <v>2629</v>
      </c>
      <c r="Y6" s="6" t="s">
        <v>2637</v>
      </c>
      <c r="Z6" s="6" t="s">
        <v>1021</v>
      </c>
      <c r="AA6" s="6">
        <v>13</v>
      </c>
      <c r="AC6" s="5" t="str">
        <f t="shared" si="5"/>
        <v>M</v>
      </c>
      <c r="AD6" s="5" t="str">
        <f t="shared" si="6"/>
        <v>M</v>
      </c>
      <c r="AE6" s="5">
        <f>VLOOKUP('Input Form'!D$20, 'Product information'!$AL$2:$AO$15, 3, FALSE)</f>
        <v>1</v>
      </c>
      <c r="AF6" s="5" t="s">
        <v>2316</v>
      </c>
      <c r="AG6" s="5" t="s">
        <v>2316</v>
      </c>
      <c r="AH6" s="5" t="s">
        <v>2316</v>
      </c>
      <c r="AI6" s="5" t="s">
        <v>2316</v>
      </c>
      <c r="AK6" s="5" t="str">
        <f t="shared" si="7"/>
        <v>MiSeq</v>
      </c>
      <c r="AL6" s="5" t="s">
        <v>30</v>
      </c>
      <c r="AM6" s="5">
        <v>96</v>
      </c>
      <c r="AN6" s="5">
        <v>2</v>
      </c>
      <c r="AO6" s="5" t="s">
        <v>2343</v>
      </c>
      <c r="AP6" s="5">
        <v>10</v>
      </c>
      <c r="AT6" s="5">
        <v>1000</v>
      </c>
      <c r="AU6" s="5">
        <v>3</v>
      </c>
      <c r="AV6" s="5" t="s">
        <v>0</v>
      </c>
    </row>
    <row r="7" spans="1:50">
      <c r="A7" s="5">
        <v>6</v>
      </c>
      <c r="B7" s="5">
        <v>12</v>
      </c>
      <c r="C7" s="5" t="str">
        <f t="shared" si="0"/>
        <v>6_12</v>
      </c>
      <c r="D7" s="24" t="s">
        <v>2536</v>
      </c>
      <c r="F7" s="5" t="s">
        <v>2558</v>
      </c>
      <c r="G7" s="5">
        <v>96</v>
      </c>
      <c r="H7" s="5">
        <v>1500</v>
      </c>
      <c r="I7" s="5">
        <f t="shared" si="1"/>
        <v>2000</v>
      </c>
      <c r="J7" s="5">
        <f t="shared" si="2"/>
        <v>4</v>
      </c>
      <c r="K7" s="5">
        <f>VLOOKUP('Input Form'!D$17, 'Product information'!$O$2:$Q$24, 2, FALSE)</f>
        <v>15</v>
      </c>
      <c r="L7" s="5">
        <f t="shared" si="3"/>
        <v>1</v>
      </c>
      <c r="M7" s="5">
        <f t="shared" si="4"/>
        <v>3</v>
      </c>
      <c r="O7" s="5" t="s">
        <v>2608</v>
      </c>
      <c r="P7" s="5">
        <v>25</v>
      </c>
      <c r="Q7" s="5" t="s">
        <v>0</v>
      </c>
      <c r="R7" s="5">
        <v>17</v>
      </c>
      <c r="S7" s="5" t="s">
        <v>2292</v>
      </c>
      <c r="T7" s="125" t="s">
        <v>2634</v>
      </c>
      <c r="U7" s="25">
        <v>18</v>
      </c>
      <c r="V7" s="6" t="s">
        <v>2292</v>
      </c>
      <c r="W7" s="6" t="s">
        <v>2293</v>
      </c>
      <c r="X7" s="6" t="s">
        <v>2629</v>
      </c>
      <c r="Y7" s="6" t="s">
        <v>2637</v>
      </c>
      <c r="Z7" s="6" t="s">
        <v>1021</v>
      </c>
      <c r="AA7" s="6">
        <v>13</v>
      </c>
      <c r="AC7" s="5" t="str">
        <f t="shared" si="5"/>
        <v>M</v>
      </c>
      <c r="AD7" s="5" t="str">
        <f t="shared" si="6"/>
        <v>M</v>
      </c>
      <c r="AE7" s="5">
        <f>VLOOKUP('Input Form'!D$20, 'Product information'!$AL$2:$AO$15, 3, FALSE)</f>
        <v>1</v>
      </c>
      <c r="AF7" s="5" t="s">
        <v>2316</v>
      </c>
      <c r="AG7" s="5" t="s">
        <v>2316</v>
      </c>
      <c r="AH7" s="5" t="s">
        <v>2316</v>
      </c>
      <c r="AI7" s="5" t="s">
        <v>2316</v>
      </c>
      <c r="AK7" s="5" t="str">
        <f t="shared" si="7"/>
        <v>MiSeq</v>
      </c>
      <c r="AL7" s="5" t="s">
        <v>31</v>
      </c>
      <c r="AM7" s="5">
        <v>96</v>
      </c>
      <c r="AN7" s="5">
        <v>2</v>
      </c>
      <c r="AO7" s="5" t="s">
        <v>2344</v>
      </c>
      <c r="AP7" s="5">
        <v>10</v>
      </c>
      <c r="AT7" s="5">
        <v>500</v>
      </c>
      <c r="AU7" s="5">
        <v>2</v>
      </c>
      <c r="AV7" s="5" t="s">
        <v>0</v>
      </c>
    </row>
    <row r="8" spans="1:50">
      <c r="A8" s="5">
        <v>7</v>
      </c>
      <c r="B8" s="5">
        <v>12</v>
      </c>
      <c r="C8" s="5" t="str">
        <f t="shared" si="0"/>
        <v>7_12</v>
      </c>
      <c r="D8" s="24" t="s">
        <v>5</v>
      </c>
      <c r="F8" s="5" t="s">
        <v>2559</v>
      </c>
      <c r="G8" s="5">
        <v>12</v>
      </c>
      <c r="H8" s="5">
        <v>1600</v>
      </c>
      <c r="I8" s="5">
        <f t="shared" si="1"/>
        <v>2000</v>
      </c>
      <c r="J8" s="5">
        <f t="shared" si="2"/>
        <v>4</v>
      </c>
      <c r="K8" s="5">
        <f>VLOOKUP('Input Form'!D$17, 'Product information'!$O$2:$Q$24, 2, FALSE)</f>
        <v>15</v>
      </c>
      <c r="L8" s="5">
        <f t="shared" si="3"/>
        <v>1</v>
      </c>
      <c r="M8" s="5">
        <f t="shared" si="4"/>
        <v>3</v>
      </c>
      <c r="O8" s="5" t="s">
        <v>22</v>
      </c>
      <c r="P8" s="5">
        <v>25</v>
      </c>
      <c r="Q8" s="5" t="s">
        <v>0</v>
      </c>
      <c r="R8" s="5">
        <v>16</v>
      </c>
      <c r="S8" s="5" t="s">
        <v>2625</v>
      </c>
      <c r="T8" s="5" t="s">
        <v>2635</v>
      </c>
      <c r="U8" s="25">
        <v>15</v>
      </c>
      <c r="V8" s="6" t="s">
        <v>2295</v>
      </c>
      <c r="W8" s="6" t="s">
        <v>2296</v>
      </c>
      <c r="X8" s="6" t="s">
        <v>2630</v>
      </c>
      <c r="Y8" s="6" t="s">
        <v>2638</v>
      </c>
      <c r="Z8" s="6" t="s">
        <v>1020</v>
      </c>
      <c r="AA8" s="6">
        <v>28</v>
      </c>
      <c r="AC8" s="5" t="str">
        <f t="shared" si="5"/>
        <v>M</v>
      </c>
      <c r="AD8" s="5" t="str">
        <f t="shared" si="6"/>
        <v>M</v>
      </c>
      <c r="AE8" s="5">
        <f>VLOOKUP('Input Form'!D$20, 'Product information'!$AL$2:$AO$15, 3, FALSE)</f>
        <v>1</v>
      </c>
      <c r="AF8" s="5" t="s">
        <v>2310</v>
      </c>
      <c r="AG8" s="5" t="s">
        <v>2312</v>
      </c>
      <c r="AH8" s="5" t="s">
        <v>2319</v>
      </c>
      <c r="AI8" s="5" t="s">
        <v>2317</v>
      </c>
      <c r="AK8" s="5" t="str">
        <f t="shared" si="7"/>
        <v>MiniS</v>
      </c>
      <c r="AL8" s="5" t="s">
        <v>32</v>
      </c>
      <c r="AM8" s="5">
        <v>12</v>
      </c>
      <c r="AN8" s="5">
        <v>3</v>
      </c>
      <c r="AO8" s="5" t="s">
        <v>2338</v>
      </c>
      <c r="AT8" s="5">
        <v>200</v>
      </c>
      <c r="AU8" s="5">
        <v>0.5</v>
      </c>
      <c r="AV8" s="5" t="s">
        <v>0</v>
      </c>
    </row>
    <row r="9" spans="1:50" ht="13.5">
      <c r="A9" s="5">
        <v>8</v>
      </c>
      <c r="B9" s="5">
        <v>12</v>
      </c>
      <c r="C9" s="5" t="str">
        <f t="shared" si="0"/>
        <v>8_12</v>
      </c>
      <c r="D9" s="24" t="s">
        <v>2537</v>
      </c>
      <c r="F9" s="5" t="s">
        <v>2560</v>
      </c>
      <c r="G9" s="5">
        <v>96</v>
      </c>
      <c r="H9" s="5">
        <v>1600</v>
      </c>
      <c r="I9" s="5">
        <f t="shared" si="1"/>
        <v>2000</v>
      </c>
      <c r="J9" s="5">
        <f t="shared" si="2"/>
        <v>4</v>
      </c>
      <c r="K9" s="5">
        <f>VLOOKUP('Input Form'!D$17, 'Product information'!$O$2:$Q$24, 2, FALSE)</f>
        <v>15</v>
      </c>
      <c r="L9" s="5">
        <f t="shared" si="3"/>
        <v>1</v>
      </c>
      <c r="M9" s="5">
        <f t="shared" si="4"/>
        <v>3</v>
      </c>
      <c r="O9" s="5" t="s">
        <v>23</v>
      </c>
      <c r="P9" s="5">
        <v>8</v>
      </c>
      <c r="Q9" s="5" t="s">
        <v>0</v>
      </c>
      <c r="R9" s="5">
        <v>16</v>
      </c>
      <c r="S9" s="5" t="s">
        <v>2625</v>
      </c>
      <c r="T9" s="5" t="s">
        <v>2635</v>
      </c>
      <c r="U9" s="25">
        <v>15</v>
      </c>
      <c r="V9" s="6" t="s">
        <v>2295</v>
      </c>
      <c r="W9" s="6" t="s">
        <v>2296</v>
      </c>
      <c r="X9" s="6" t="s">
        <v>2630</v>
      </c>
      <c r="Y9" s="6" t="s">
        <v>2638</v>
      </c>
      <c r="Z9" s="6" t="s">
        <v>1020</v>
      </c>
      <c r="AA9" s="6">
        <v>28</v>
      </c>
      <c r="AC9" s="5" t="str">
        <f t="shared" si="5"/>
        <v>M</v>
      </c>
      <c r="AD9" s="5" t="str">
        <f t="shared" si="6"/>
        <v>M</v>
      </c>
      <c r="AE9" s="5">
        <f>VLOOKUP('Input Form'!D$20, 'Product information'!$AL$2:$AO$15, 3, FALSE)</f>
        <v>1</v>
      </c>
      <c r="AF9" s="5" t="s">
        <v>2310</v>
      </c>
      <c r="AG9" s="5" t="s">
        <v>2312</v>
      </c>
      <c r="AH9" s="5" t="s">
        <v>2319</v>
      </c>
      <c r="AI9" s="5" t="s">
        <v>2317</v>
      </c>
      <c r="AK9" s="5" t="str">
        <f t="shared" si="7"/>
        <v>MiniS</v>
      </c>
      <c r="AL9" s="5" t="s">
        <v>33</v>
      </c>
      <c r="AM9" s="5">
        <v>96</v>
      </c>
      <c r="AN9" s="5">
        <v>3</v>
      </c>
      <c r="AO9" s="5" t="s">
        <v>2339</v>
      </c>
    </row>
    <row r="10" spans="1:50">
      <c r="A10" s="5">
        <v>9</v>
      </c>
      <c r="B10" s="5">
        <v>12</v>
      </c>
      <c r="C10" s="5" t="str">
        <f t="shared" si="0"/>
        <v>9_12</v>
      </c>
      <c r="D10" s="24" t="s">
        <v>2538</v>
      </c>
      <c r="F10" s="5" t="s">
        <v>2561</v>
      </c>
      <c r="G10" s="5">
        <v>12</v>
      </c>
      <c r="H10" s="5">
        <v>1800</v>
      </c>
      <c r="I10" s="5">
        <f t="shared" si="1"/>
        <v>2000</v>
      </c>
      <c r="J10" s="5">
        <f t="shared" si="2"/>
        <v>4</v>
      </c>
      <c r="K10" s="5">
        <f>VLOOKUP('Input Form'!D$17, 'Product information'!$O$2:$Q$24, 2, FALSE)</f>
        <v>15</v>
      </c>
      <c r="L10" s="5">
        <f t="shared" si="3"/>
        <v>1</v>
      </c>
      <c r="M10" s="5">
        <f t="shared" si="4"/>
        <v>3</v>
      </c>
      <c r="O10" s="5" t="s">
        <v>2609</v>
      </c>
      <c r="P10" s="5">
        <v>130</v>
      </c>
      <c r="Q10" s="5" t="s">
        <v>0</v>
      </c>
      <c r="R10" s="5">
        <v>10</v>
      </c>
      <c r="S10" s="5" t="s">
        <v>2626</v>
      </c>
      <c r="T10" s="5" t="s">
        <v>2636</v>
      </c>
      <c r="U10" s="25">
        <v>7</v>
      </c>
      <c r="V10" s="6" t="s">
        <v>2295</v>
      </c>
      <c r="W10" s="6" t="s">
        <v>2296</v>
      </c>
      <c r="X10" s="6" t="s">
        <v>2630</v>
      </c>
      <c r="Y10" s="6" t="s">
        <v>2638</v>
      </c>
      <c r="Z10" s="6" t="s">
        <v>1022</v>
      </c>
      <c r="AA10" s="6">
        <v>22</v>
      </c>
      <c r="AC10" s="5" t="str">
        <f t="shared" ref="AC10:AC23" si="8">LEFT(O11, 1)</f>
        <v>N</v>
      </c>
      <c r="AD10" s="5" t="str">
        <f t="shared" si="6"/>
        <v>M</v>
      </c>
      <c r="AE10" s="5">
        <f>VLOOKUP('Input Form'!D$20, 'Product information'!$AL$2:$AO$15, 3, FALSE)</f>
        <v>1</v>
      </c>
      <c r="AF10" s="5" t="s">
        <v>2310</v>
      </c>
      <c r="AG10" s="5" t="s">
        <v>2312</v>
      </c>
      <c r="AH10" s="5" t="s">
        <v>2319</v>
      </c>
      <c r="AI10" s="5" t="s">
        <v>2317</v>
      </c>
      <c r="AK10" s="5" t="str">
        <f t="shared" ref="AK10:AK23" si="9">LEFT(O11, 5)</f>
        <v>NextS</v>
      </c>
      <c r="AL10" s="5" t="s">
        <v>34</v>
      </c>
      <c r="AM10" s="5">
        <v>12</v>
      </c>
      <c r="AN10" s="5">
        <v>1</v>
      </c>
      <c r="AO10" s="5" t="s">
        <v>2340</v>
      </c>
      <c r="AP10" s="5">
        <v>8</v>
      </c>
    </row>
    <row r="11" spans="1:50" ht="33" customHeight="1">
      <c r="A11" s="5">
        <v>10</v>
      </c>
      <c r="B11" s="5">
        <v>12</v>
      </c>
      <c r="C11" s="5" t="str">
        <f t="shared" si="0"/>
        <v>10_12</v>
      </c>
      <c r="D11" s="24" t="s">
        <v>2539</v>
      </c>
      <c r="F11" s="5" t="s">
        <v>2562</v>
      </c>
      <c r="G11" s="5">
        <v>96</v>
      </c>
      <c r="H11" s="5">
        <v>1800</v>
      </c>
      <c r="I11" s="5">
        <f t="shared" si="1"/>
        <v>2000</v>
      </c>
      <c r="J11" s="5">
        <f t="shared" si="2"/>
        <v>4</v>
      </c>
      <c r="K11" s="5">
        <f>VLOOKUP('Input Form'!D$17, 'Product information'!$O$2:$Q$24, 2, FALSE)</f>
        <v>15</v>
      </c>
      <c r="L11" s="5">
        <f t="shared" si="3"/>
        <v>1</v>
      </c>
      <c r="M11" s="5">
        <f t="shared" si="4"/>
        <v>3</v>
      </c>
      <c r="O11" s="5" t="s">
        <v>2610</v>
      </c>
      <c r="P11" s="5">
        <v>400</v>
      </c>
      <c r="Q11" s="5" t="s">
        <v>0</v>
      </c>
      <c r="R11" s="5">
        <v>10</v>
      </c>
      <c r="S11" s="5" t="s">
        <v>2626</v>
      </c>
      <c r="T11" s="5" t="s">
        <v>2635</v>
      </c>
      <c r="U11" s="25">
        <v>7</v>
      </c>
      <c r="V11" s="6" t="s">
        <v>2295</v>
      </c>
      <c r="W11" s="6" t="s">
        <v>2296</v>
      </c>
      <c r="X11" s="6" t="s">
        <v>2630</v>
      </c>
      <c r="Y11" s="6" t="s">
        <v>2638</v>
      </c>
      <c r="Z11" s="6" t="s">
        <v>1022</v>
      </c>
      <c r="AA11" s="6">
        <v>22</v>
      </c>
      <c r="AC11" s="5" t="str">
        <f t="shared" si="8"/>
        <v>N</v>
      </c>
      <c r="AD11" s="5" t="str">
        <f t="shared" si="6"/>
        <v>M</v>
      </c>
      <c r="AE11" s="5">
        <f>VLOOKUP('Input Form'!D$20, 'Product information'!$AL$2:$AO$15, 3, FALSE)</f>
        <v>1</v>
      </c>
      <c r="AF11" s="5" t="s">
        <v>2310</v>
      </c>
      <c r="AG11" s="5" t="s">
        <v>2312</v>
      </c>
      <c r="AH11" s="5" t="s">
        <v>2319</v>
      </c>
      <c r="AI11" s="5" t="s">
        <v>2317</v>
      </c>
      <c r="AK11" s="5" t="str">
        <f t="shared" si="9"/>
        <v>NovaS</v>
      </c>
      <c r="AL11" s="5" t="s">
        <v>35</v>
      </c>
      <c r="AM11" s="5">
        <v>96</v>
      </c>
      <c r="AN11" s="5">
        <v>1</v>
      </c>
      <c r="AO11" s="5" t="s">
        <v>2334</v>
      </c>
      <c r="AP11" s="5">
        <v>8</v>
      </c>
    </row>
    <row r="12" spans="1:50" ht="30" customHeight="1">
      <c r="A12" s="5">
        <v>11</v>
      </c>
      <c r="B12" s="5">
        <v>12</v>
      </c>
      <c r="C12" s="5" t="str">
        <f t="shared" si="0"/>
        <v>11_12</v>
      </c>
      <c r="D12" s="24" t="s">
        <v>2540</v>
      </c>
      <c r="F12" s="5" t="s">
        <v>2563</v>
      </c>
      <c r="G12" s="5">
        <v>12</v>
      </c>
      <c r="H12" s="5">
        <v>5500</v>
      </c>
      <c r="I12" s="5">
        <f t="shared" si="1"/>
        <v>10000</v>
      </c>
      <c r="J12" s="5">
        <f t="shared" si="2"/>
        <v>10</v>
      </c>
      <c r="K12" s="5">
        <f>VLOOKUP('Input Form'!D$17, 'Product information'!$O$2:$Q$24, 2, FALSE)</f>
        <v>15</v>
      </c>
      <c r="L12" s="5">
        <f t="shared" si="3"/>
        <v>0</v>
      </c>
      <c r="M12" s="5">
        <f t="shared" si="4"/>
        <v>1</v>
      </c>
      <c r="O12" s="5" t="s">
        <v>24</v>
      </c>
      <c r="P12" s="5">
        <v>6600</v>
      </c>
      <c r="Q12" s="5" t="s">
        <v>0</v>
      </c>
      <c r="R12" s="5" t="s">
        <v>2627</v>
      </c>
      <c r="S12" s="5" t="s">
        <v>2627</v>
      </c>
      <c r="T12" s="5" t="s">
        <v>2627</v>
      </c>
      <c r="U12" s="25">
        <v>5</v>
      </c>
      <c r="V12" s="27" t="s">
        <v>2297</v>
      </c>
      <c r="W12" s="6" t="s">
        <v>2296</v>
      </c>
      <c r="X12" s="27" t="s">
        <v>2631</v>
      </c>
      <c r="Y12" s="27" t="s">
        <v>2639</v>
      </c>
      <c r="Z12" s="6" t="s">
        <v>1023</v>
      </c>
      <c r="AA12" s="6">
        <v>23</v>
      </c>
      <c r="AC12" s="5" t="str">
        <f t="shared" si="8"/>
        <v>H</v>
      </c>
      <c r="AD12" s="5" t="str">
        <f t="shared" si="6"/>
        <v>M</v>
      </c>
      <c r="AE12" s="5">
        <f>VLOOKUP('Input Form'!D$20, 'Product information'!$AL$2:$AO$15, 3, FALSE)</f>
        <v>1</v>
      </c>
      <c r="AF12" s="5" t="s">
        <v>2310</v>
      </c>
      <c r="AG12" s="5" t="s">
        <v>2312</v>
      </c>
      <c r="AH12" s="5" t="s">
        <v>2312</v>
      </c>
      <c r="AI12" s="5" t="s">
        <v>2310</v>
      </c>
      <c r="AK12" s="5" t="str">
        <f t="shared" si="9"/>
        <v>HiSeq</v>
      </c>
      <c r="AL12" s="5" t="s">
        <v>2378</v>
      </c>
      <c r="AM12" s="5">
        <v>96</v>
      </c>
      <c r="AN12" s="5">
        <v>1</v>
      </c>
      <c r="AO12" s="5" t="s">
        <v>2335</v>
      </c>
      <c r="AP12" s="5">
        <v>8</v>
      </c>
    </row>
    <row r="13" spans="1:50" ht="39" customHeight="1">
      <c r="A13" s="5">
        <v>12</v>
      </c>
      <c r="B13" s="5">
        <v>12</v>
      </c>
      <c r="C13" s="5" t="str">
        <f t="shared" si="0"/>
        <v>12_12</v>
      </c>
      <c r="D13" s="24" t="s">
        <v>8</v>
      </c>
      <c r="F13" s="5" t="s">
        <v>2564</v>
      </c>
      <c r="G13" s="5">
        <v>96</v>
      </c>
      <c r="H13" s="5">
        <v>5500</v>
      </c>
      <c r="I13" s="5">
        <f t="shared" si="1"/>
        <v>10000</v>
      </c>
      <c r="J13" s="5">
        <f t="shared" si="2"/>
        <v>10</v>
      </c>
      <c r="K13" s="5">
        <f>VLOOKUP('Input Form'!D$17, 'Product information'!$O$2:$Q$24, 2, FALSE)</f>
        <v>15</v>
      </c>
      <c r="L13" s="5">
        <f t="shared" si="3"/>
        <v>0</v>
      </c>
      <c r="M13" s="5">
        <f t="shared" si="4"/>
        <v>1</v>
      </c>
      <c r="O13" s="5" t="s">
        <v>2611</v>
      </c>
      <c r="P13" s="5">
        <v>2100</v>
      </c>
      <c r="Q13" s="5" t="s">
        <v>0</v>
      </c>
      <c r="R13" s="5" t="s">
        <v>2627</v>
      </c>
      <c r="S13" s="5" t="s">
        <v>2627</v>
      </c>
      <c r="T13" s="5" t="s">
        <v>2627</v>
      </c>
      <c r="U13" s="28" t="s">
        <v>2298</v>
      </c>
      <c r="V13" s="6" t="s">
        <v>2633</v>
      </c>
      <c r="W13" s="6" t="s">
        <v>2293</v>
      </c>
      <c r="X13" s="6" t="s">
        <v>2632</v>
      </c>
      <c r="Y13" s="6" t="s">
        <v>2640</v>
      </c>
      <c r="AC13" s="5" t="str">
        <f t="shared" si="8"/>
        <v>H</v>
      </c>
      <c r="AD13" s="5" t="str">
        <f t="shared" si="6"/>
        <v>M</v>
      </c>
      <c r="AE13" s="5">
        <f>VLOOKUP('Input Form'!D$20, 'Product information'!$AL$2:$AO$15, 3, FALSE)</f>
        <v>1</v>
      </c>
      <c r="AF13" s="5" t="s">
        <v>2310</v>
      </c>
      <c r="AG13" s="5" t="s">
        <v>2312</v>
      </c>
      <c r="AH13" s="5" t="s">
        <v>2312</v>
      </c>
      <c r="AI13" s="5" t="s">
        <v>2310</v>
      </c>
      <c r="AK13" s="5" t="str">
        <f t="shared" si="9"/>
        <v>HiSeq</v>
      </c>
      <c r="AL13" s="5" t="s">
        <v>2379</v>
      </c>
      <c r="AM13" s="5">
        <v>96</v>
      </c>
      <c r="AN13" s="5">
        <v>1</v>
      </c>
      <c r="AO13" s="5" t="s">
        <v>2336</v>
      </c>
      <c r="AP13" s="5">
        <v>8</v>
      </c>
    </row>
    <row r="14" spans="1:50" ht="13.5">
      <c r="A14" s="5">
        <v>13</v>
      </c>
      <c r="B14" s="5">
        <v>12</v>
      </c>
      <c r="C14" s="5" t="str">
        <f t="shared" si="0"/>
        <v>13_12</v>
      </c>
      <c r="D14" s="24" t="s">
        <v>6</v>
      </c>
      <c r="F14" s="5" t="s">
        <v>2565</v>
      </c>
      <c r="G14" s="5">
        <v>12</v>
      </c>
      <c r="H14" s="5">
        <v>3000</v>
      </c>
      <c r="I14" s="5">
        <f t="shared" si="1"/>
        <v>5000</v>
      </c>
      <c r="J14" s="5">
        <f t="shared" si="2"/>
        <v>7</v>
      </c>
      <c r="K14" s="5">
        <f>VLOOKUP('Input Form'!D$17, 'Product information'!$O$2:$Q$24, 2, FALSE)</f>
        <v>15</v>
      </c>
      <c r="L14" s="5">
        <f t="shared" si="3"/>
        <v>0</v>
      </c>
      <c r="M14" s="5">
        <f t="shared" si="4"/>
        <v>2</v>
      </c>
      <c r="O14" s="5" t="s">
        <v>2612</v>
      </c>
      <c r="P14" s="5">
        <v>4300</v>
      </c>
      <c r="Q14" s="5" t="s">
        <v>0</v>
      </c>
      <c r="R14" s="5" t="s">
        <v>2627</v>
      </c>
      <c r="S14" s="5" t="s">
        <v>2627</v>
      </c>
      <c r="T14" s="5" t="s">
        <v>2627</v>
      </c>
      <c r="AC14" s="5" t="str">
        <f t="shared" si="8"/>
        <v>I</v>
      </c>
      <c r="AD14" s="5" t="str">
        <f t="shared" si="6"/>
        <v>I</v>
      </c>
      <c r="AE14" s="5">
        <f>VLOOKUP('Input Form'!D$20, 'Product information'!$AL$2:$AO$15, 3, FALSE)</f>
        <v>1</v>
      </c>
      <c r="AF14" s="5" t="s">
        <v>2310</v>
      </c>
      <c r="AG14" s="5" t="s">
        <v>2312</v>
      </c>
      <c r="AH14" s="5" t="s">
        <v>2312</v>
      </c>
      <c r="AI14" s="5" t="s">
        <v>2310</v>
      </c>
      <c r="AK14" s="5" t="str">
        <f t="shared" si="9"/>
        <v>Ion S</v>
      </c>
      <c r="AL14" s="5" t="s">
        <v>2380</v>
      </c>
      <c r="AM14" s="5">
        <v>96</v>
      </c>
      <c r="AN14" s="5">
        <v>1</v>
      </c>
      <c r="AO14" s="5" t="s">
        <v>2337</v>
      </c>
      <c r="AP14" s="5">
        <v>8</v>
      </c>
    </row>
    <row r="15" spans="1:50" ht="13.5">
      <c r="A15" s="5">
        <v>14</v>
      </c>
      <c r="B15" s="5">
        <v>12</v>
      </c>
      <c r="C15" s="5" t="str">
        <f t="shared" si="0"/>
        <v>14_12</v>
      </c>
      <c r="D15" s="24" t="s">
        <v>4</v>
      </c>
      <c r="F15" s="5" t="s">
        <v>2566</v>
      </c>
      <c r="G15" s="5">
        <v>96</v>
      </c>
      <c r="H15" s="5">
        <v>3000</v>
      </c>
      <c r="I15" s="5">
        <f t="shared" si="1"/>
        <v>5000</v>
      </c>
      <c r="J15" s="5">
        <f t="shared" si="2"/>
        <v>7</v>
      </c>
      <c r="K15" s="5">
        <f>VLOOKUP('Input Form'!D$17, 'Product information'!$O$2:$Q$24, 2, FALSE)</f>
        <v>15</v>
      </c>
      <c r="L15" s="5">
        <f t="shared" si="3"/>
        <v>0</v>
      </c>
      <c r="M15" s="5">
        <f t="shared" si="4"/>
        <v>2</v>
      </c>
      <c r="O15" s="5" t="s">
        <v>2613</v>
      </c>
      <c r="P15" s="5">
        <v>4</v>
      </c>
      <c r="Q15" s="5" t="s">
        <v>0</v>
      </c>
      <c r="AC15" s="5" t="str">
        <f t="shared" si="8"/>
        <v>I</v>
      </c>
      <c r="AD15" s="5" t="str">
        <f t="shared" si="6"/>
        <v>I</v>
      </c>
      <c r="AE15" s="5">
        <f>VLOOKUP('Input Form'!D$20, 'Product information'!$AL$2:$AO$15, 3, FALSE)</f>
        <v>1</v>
      </c>
      <c r="AF15" s="5" t="s">
        <v>2311</v>
      </c>
      <c r="AK15" s="5" t="str">
        <f t="shared" si="9"/>
        <v>Ion S</v>
      </c>
    </row>
    <row r="16" spans="1:50" ht="13.5">
      <c r="A16" s="5">
        <v>15</v>
      </c>
      <c r="B16" s="5">
        <v>12</v>
      </c>
      <c r="C16" s="5" t="str">
        <f t="shared" si="0"/>
        <v>15_12</v>
      </c>
      <c r="D16" s="24" t="s">
        <v>2541</v>
      </c>
      <c r="F16" s="5" t="s">
        <v>2567</v>
      </c>
      <c r="G16" s="5">
        <v>96</v>
      </c>
      <c r="H16" s="29">
        <f>VALUE(RIGHT('Input Form'!D14, LEN('Input Form'!D14)-H17-6))</f>
        <v>1640</v>
      </c>
      <c r="I16" s="5">
        <f t="shared" si="1"/>
        <v>2000</v>
      </c>
      <c r="J16" s="5">
        <f t="shared" si="2"/>
        <v>4</v>
      </c>
      <c r="K16" s="5">
        <f>VLOOKUP('Input Form'!D$17, 'Product information'!$O$2:$Q$24, 2, FALSE)</f>
        <v>15</v>
      </c>
      <c r="L16" s="5">
        <f t="shared" si="3"/>
        <v>1</v>
      </c>
      <c r="M16" s="5">
        <f t="shared" si="4"/>
        <v>3</v>
      </c>
      <c r="O16" s="5" t="s">
        <v>2614</v>
      </c>
      <c r="P16" s="5">
        <v>17</v>
      </c>
      <c r="Q16" s="5" t="s">
        <v>0</v>
      </c>
      <c r="AC16" s="5" t="str">
        <f t="shared" si="8"/>
        <v>I</v>
      </c>
      <c r="AD16" s="5" t="str">
        <f t="shared" si="6"/>
        <v>I</v>
      </c>
      <c r="AE16" s="5">
        <f>VLOOKUP('Input Form'!D$20, 'Product information'!$AL$2:$AO$15, 3, FALSE)</f>
        <v>1</v>
      </c>
      <c r="AF16" s="5" t="s">
        <v>2311</v>
      </c>
      <c r="AK16" s="5" t="str">
        <f t="shared" si="9"/>
        <v>Ion S</v>
      </c>
    </row>
    <row r="17" spans="1:37" ht="13.5">
      <c r="A17" s="5">
        <v>16</v>
      </c>
      <c r="B17" s="5">
        <v>12</v>
      </c>
      <c r="C17" s="5" t="str">
        <f t="shared" si="0"/>
        <v>16_12</v>
      </c>
      <c r="D17" s="24" t="s">
        <v>10</v>
      </c>
      <c r="H17" s="5">
        <f>MIN(SEARCH({0,1,2,3,4,5,6,7,8,9},'Input Form'!D14&amp;"0123456789"))</f>
        <v>6</v>
      </c>
      <c r="O17" s="5" t="s">
        <v>2615</v>
      </c>
      <c r="P17" s="5">
        <v>70</v>
      </c>
      <c r="Q17" s="5" t="s">
        <v>0</v>
      </c>
      <c r="AC17" s="5" t="str">
        <f t="shared" si="8"/>
        <v>I</v>
      </c>
      <c r="AD17" s="5" t="str">
        <f t="shared" si="6"/>
        <v>I</v>
      </c>
      <c r="AE17" s="5">
        <f>VLOOKUP('Input Form'!D$20, 'Product information'!$AL$2:$AO$15, 3, FALSE)</f>
        <v>1</v>
      </c>
      <c r="AF17" s="5" t="s">
        <v>2311</v>
      </c>
      <c r="AK17" s="5" t="str">
        <f t="shared" si="9"/>
        <v>Ion S</v>
      </c>
    </row>
    <row r="18" spans="1:37" ht="13.5">
      <c r="A18" s="5">
        <v>17</v>
      </c>
      <c r="B18" s="5">
        <v>12</v>
      </c>
      <c r="C18" s="5" t="str">
        <f t="shared" si="0"/>
        <v>17_12</v>
      </c>
      <c r="D18" s="24" t="s">
        <v>9</v>
      </c>
      <c r="O18" s="5" t="s">
        <v>2616</v>
      </c>
      <c r="P18" s="5">
        <v>4</v>
      </c>
      <c r="Q18" s="5" t="s">
        <v>0</v>
      </c>
      <c r="AC18" s="5" t="str">
        <f t="shared" si="8"/>
        <v>I</v>
      </c>
      <c r="AD18" s="5" t="str">
        <f t="shared" si="6"/>
        <v>I</v>
      </c>
      <c r="AE18" s="5">
        <f>VLOOKUP('Input Form'!D$20, 'Product information'!$AL$2:$AO$15, 3, FALSE)</f>
        <v>1</v>
      </c>
      <c r="AF18" s="5" t="s">
        <v>2311</v>
      </c>
      <c r="AK18" s="5" t="str">
        <f t="shared" si="9"/>
        <v>Ion S</v>
      </c>
    </row>
    <row r="19" spans="1:37" ht="13.5">
      <c r="A19" s="5">
        <v>18</v>
      </c>
      <c r="B19" s="5">
        <v>12</v>
      </c>
      <c r="C19" s="5" t="str">
        <f t="shared" si="0"/>
        <v>18_12</v>
      </c>
      <c r="D19" s="24" t="s">
        <v>2543</v>
      </c>
      <c r="F19" s="124">
        <v>20000</v>
      </c>
      <c r="G19" s="6">
        <v>15</v>
      </c>
      <c r="H19" s="6" t="s">
        <v>0</v>
      </c>
      <c r="O19" s="5" t="s">
        <v>2617</v>
      </c>
      <c r="P19" s="5">
        <v>17</v>
      </c>
      <c r="Q19" s="5" t="s">
        <v>0</v>
      </c>
      <c r="AC19" s="5" t="str">
        <f t="shared" si="8"/>
        <v>I</v>
      </c>
      <c r="AD19" s="5" t="str">
        <f t="shared" si="6"/>
        <v>I</v>
      </c>
      <c r="AE19" s="5">
        <f>VLOOKUP('Input Form'!D$20, 'Product information'!$AL$2:$AO$15, 3, FALSE)</f>
        <v>1</v>
      </c>
      <c r="AF19" s="5" t="s">
        <v>2311</v>
      </c>
      <c r="AK19" s="5" t="str">
        <f t="shared" si="9"/>
        <v>Ion P</v>
      </c>
    </row>
    <row r="20" spans="1:37" ht="13.5">
      <c r="A20" s="5">
        <v>19</v>
      </c>
      <c r="B20" s="5">
        <v>12</v>
      </c>
      <c r="C20" s="5" t="str">
        <f t="shared" si="0"/>
        <v>19_12</v>
      </c>
      <c r="D20" s="24" t="s">
        <v>2542</v>
      </c>
      <c r="F20" s="124">
        <v>10000</v>
      </c>
      <c r="G20" s="6">
        <v>10</v>
      </c>
      <c r="H20" s="6" t="s">
        <v>0</v>
      </c>
      <c r="O20" s="5" t="s">
        <v>2618</v>
      </c>
      <c r="P20" s="5">
        <v>70</v>
      </c>
      <c r="Q20" s="5" t="s">
        <v>0</v>
      </c>
      <c r="AC20" s="5" t="str">
        <f t="shared" si="8"/>
        <v>I</v>
      </c>
      <c r="AD20" s="5" t="str">
        <f t="shared" si="6"/>
        <v>I</v>
      </c>
      <c r="AE20" s="5">
        <f>VLOOKUP('Input Form'!D$20, 'Product information'!$AL$2:$AO$15, 3, FALSE)</f>
        <v>1</v>
      </c>
      <c r="AF20" s="5" t="s">
        <v>2311</v>
      </c>
      <c r="AK20" s="5" t="str">
        <f t="shared" si="9"/>
        <v>Ion P</v>
      </c>
    </row>
    <row r="21" spans="1:37" ht="13.5">
      <c r="A21" s="5">
        <v>20</v>
      </c>
      <c r="B21" s="5">
        <v>12</v>
      </c>
      <c r="C21" s="5" t="str">
        <f t="shared" si="0"/>
        <v>20_12</v>
      </c>
      <c r="D21" s="24" t="s">
        <v>37</v>
      </c>
      <c r="F21" s="6">
        <v>5000</v>
      </c>
      <c r="G21" s="6">
        <v>7</v>
      </c>
      <c r="H21" s="6" t="s">
        <v>0</v>
      </c>
      <c r="O21" s="5" t="s">
        <v>2619</v>
      </c>
      <c r="P21" s="5">
        <v>0.5</v>
      </c>
      <c r="Q21" s="5" t="s">
        <v>0</v>
      </c>
      <c r="AC21" s="5" t="str">
        <f t="shared" si="8"/>
        <v>I</v>
      </c>
      <c r="AD21" s="5" t="str">
        <f t="shared" si="6"/>
        <v>I</v>
      </c>
      <c r="AE21" s="5">
        <f>VLOOKUP('Input Form'!D$20, 'Product information'!$AL$2:$AO$15, 3, FALSE)</f>
        <v>1</v>
      </c>
      <c r="AF21" s="5" t="s">
        <v>2311</v>
      </c>
      <c r="AK21" s="5" t="str">
        <f t="shared" si="9"/>
        <v>Ion P</v>
      </c>
    </row>
    <row r="22" spans="1:37" ht="13.5">
      <c r="A22" s="5">
        <v>1</v>
      </c>
      <c r="B22" s="5">
        <v>96</v>
      </c>
      <c r="C22" s="5" t="str">
        <f t="shared" si="0"/>
        <v>1_96</v>
      </c>
      <c r="D22" s="24" t="s">
        <v>2544</v>
      </c>
      <c r="F22" s="6">
        <v>2000</v>
      </c>
      <c r="G22" s="6">
        <v>4</v>
      </c>
      <c r="H22" s="6" t="s">
        <v>0</v>
      </c>
      <c r="O22" s="5" t="s">
        <v>2620</v>
      </c>
      <c r="P22" s="5">
        <v>2.5</v>
      </c>
      <c r="Q22" s="5" t="s">
        <v>0</v>
      </c>
      <c r="AC22" s="5" t="str">
        <f t="shared" si="8"/>
        <v>I</v>
      </c>
      <c r="AD22" s="5" t="str">
        <f t="shared" si="6"/>
        <v>I</v>
      </c>
      <c r="AE22" s="5">
        <f>VLOOKUP('Input Form'!D$20, 'Product information'!$AL$2:$AO$15, 3, FALSE)</f>
        <v>1</v>
      </c>
      <c r="AF22" s="5" t="s">
        <v>2311</v>
      </c>
      <c r="AK22" s="5" t="str">
        <f t="shared" si="9"/>
        <v>Ion P</v>
      </c>
    </row>
    <row r="23" spans="1:37" ht="13.5">
      <c r="A23" s="5">
        <v>2</v>
      </c>
      <c r="B23" s="5">
        <v>96</v>
      </c>
      <c r="C23" s="5" t="str">
        <f t="shared" si="0"/>
        <v>2_96</v>
      </c>
      <c r="D23" s="24" t="s">
        <v>15</v>
      </c>
      <c r="F23" s="6">
        <v>1000</v>
      </c>
      <c r="G23" s="6">
        <v>3</v>
      </c>
      <c r="H23" s="6" t="s">
        <v>0</v>
      </c>
      <c r="O23" s="5" t="s">
        <v>2621</v>
      </c>
      <c r="P23" s="5">
        <v>4.5</v>
      </c>
      <c r="Q23" s="5" t="s">
        <v>0</v>
      </c>
      <c r="AC23" s="5" t="str">
        <f t="shared" si="8"/>
        <v>I</v>
      </c>
      <c r="AD23" s="5" t="str">
        <f t="shared" si="6"/>
        <v>I</v>
      </c>
      <c r="AE23" s="5">
        <f>VLOOKUP('Input Form'!D$20, 'Product information'!$AL$2:$AO$15, 3, FALSE)</f>
        <v>1</v>
      </c>
      <c r="AF23" s="5" t="s">
        <v>2311</v>
      </c>
      <c r="AK23" s="5" t="str">
        <f t="shared" si="9"/>
        <v>Ion G</v>
      </c>
    </row>
    <row r="24" spans="1:37" ht="13.5">
      <c r="A24" s="5">
        <v>3</v>
      </c>
      <c r="B24" s="5">
        <v>96</v>
      </c>
      <c r="C24" s="5" t="str">
        <f t="shared" si="0"/>
        <v>3_96</v>
      </c>
      <c r="D24" s="24" t="s">
        <v>2545</v>
      </c>
      <c r="F24" s="6">
        <v>500</v>
      </c>
      <c r="G24" s="6">
        <v>2</v>
      </c>
      <c r="H24" s="6" t="s">
        <v>0</v>
      </c>
      <c r="O24" s="5" t="s">
        <v>2622</v>
      </c>
      <c r="P24" s="5">
        <v>100</v>
      </c>
      <c r="Q24" s="5" t="s">
        <v>0</v>
      </c>
    </row>
    <row r="25" spans="1:37">
      <c r="A25" s="5">
        <v>4</v>
      </c>
      <c r="B25" s="5">
        <v>96</v>
      </c>
      <c r="C25" s="5" t="str">
        <f t="shared" si="0"/>
        <v>4_96</v>
      </c>
      <c r="D25" s="24" t="s">
        <v>19</v>
      </c>
      <c r="F25" s="6">
        <v>200</v>
      </c>
      <c r="G25" s="6">
        <v>0.5</v>
      </c>
      <c r="H25" s="6" t="s">
        <v>0</v>
      </c>
    </row>
    <row r="26" spans="1:37">
      <c r="A26" s="5">
        <v>5</v>
      </c>
      <c r="B26" s="5">
        <v>96</v>
      </c>
      <c r="C26" s="5" t="str">
        <f t="shared" si="0"/>
        <v>5_96</v>
      </c>
      <c r="D26" s="24" t="s">
        <v>2546</v>
      </c>
      <c r="Q26" s="5" t="s">
        <v>2350</v>
      </c>
      <c r="R26" s="5" t="s">
        <v>2351</v>
      </c>
    </row>
    <row r="27" spans="1:37">
      <c r="A27" s="5">
        <v>6</v>
      </c>
      <c r="B27" s="5">
        <v>96</v>
      </c>
      <c r="C27" s="5" t="str">
        <f t="shared" si="0"/>
        <v>6_96</v>
      </c>
      <c r="D27" s="24" t="s">
        <v>2547</v>
      </c>
      <c r="O27" s="5" t="s">
        <v>2372</v>
      </c>
      <c r="P27" s="5" t="str">
        <f>O27&amp;"-"&amp;"Yes"&amp;"-"&amp;"8"</f>
        <v>MiSeq-MiSeq Reagent Kit v2 (300 cycle)-Yes-8</v>
      </c>
      <c r="Q27" s="5">
        <v>151</v>
      </c>
      <c r="R27" s="5">
        <v>151</v>
      </c>
    </row>
    <row r="28" spans="1:37">
      <c r="A28" s="5">
        <v>7</v>
      </c>
      <c r="B28" s="5">
        <v>96</v>
      </c>
      <c r="C28" s="5" t="str">
        <f t="shared" si="0"/>
        <v>7_96</v>
      </c>
      <c r="D28" s="24" t="s">
        <v>12</v>
      </c>
      <c r="F28" s="6" t="s">
        <v>2309</v>
      </c>
      <c r="O28" s="5" t="s">
        <v>2373</v>
      </c>
      <c r="P28" s="5" t="str">
        <f t="shared" ref="P28:P39" si="10">O28&amp;"-"&amp;"Yes"&amp;"-"&amp;"8"</f>
        <v>MiSeq-MiSeq Reagent Kit v2 (500cycle)-Yes-8</v>
      </c>
      <c r="Q28" s="5">
        <v>251</v>
      </c>
      <c r="R28" s="5">
        <v>251</v>
      </c>
    </row>
    <row r="29" spans="1:37" ht="13.5">
      <c r="A29" s="5">
        <v>8</v>
      </c>
      <c r="B29" s="5">
        <v>96</v>
      </c>
      <c r="C29" s="5" t="str">
        <f t="shared" si="0"/>
        <v>8_96</v>
      </c>
      <c r="D29" s="24" t="s">
        <v>2548</v>
      </c>
      <c r="F29" s="6" t="s">
        <v>2308</v>
      </c>
      <c r="O29" s="5" t="s">
        <v>2374</v>
      </c>
      <c r="P29" s="5" t="str">
        <f t="shared" si="10"/>
        <v>MiSeq-MiSeq Reagent Micro Kit, v2 (300 cycles)-Yes-8</v>
      </c>
      <c r="Q29" s="5">
        <v>151</v>
      </c>
      <c r="R29" s="5">
        <v>151</v>
      </c>
    </row>
    <row r="30" spans="1:37">
      <c r="A30" s="5">
        <v>9</v>
      </c>
      <c r="B30" s="5">
        <v>96</v>
      </c>
      <c r="C30" s="5" t="str">
        <f t="shared" si="0"/>
        <v>9_96</v>
      </c>
      <c r="D30" s="24" t="s">
        <v>2538</v>
      </c>
      <c r="O30" s="5" t="s">
        <v>2375</v>
      </c>
      <c r="P30" s="5" t="str">
        <f t="shared" si="10"/>
        <v>MiSeq-MiSeq Reagent Nano Kit, v2 (300 cycles)-Yes-8</v>
      </c>
      <c r="Q30" s="5">
        <v>151</v>
      </c>
      <c r="R30" s="5">
        <v>151</v>
      </c>
    </row>
    <row r="31" spans="1:37">
      <c r="A31" s="5">
        <v>10</v>
      </c>
      <c r="B31" s="5">
        <v>96</v>
      </c>
      <c r="C31" s="5" t="str">
        <f t="shared" si="0"/>
        <v>10_96</v>
      </c>
      <c r="D31" s="24" t="s">
        <v>2549</v>
      </c>
      <c r="O31" s="5" t="s">
        <v>2376</v>
      </c>
      <c r="P31" s="5" t="str">
        <f t="shared" si="10"/>
        <v>MiSeq-MiSeq Reagent Nano Kit, v2 (500 cycles)-Yes-8</v>
      </c>
      <c r="Q31" s="5">
        <v>251</v>
      </c>
      <c r="R31" s="5">
        <v>251</v>
      </c>
    </row>
    <row r="32" spans="1:37">
      <c r="A32" s="5">
        <v>11</v>
      </c>
      <c r="B32" s="5">
        <v>96</v>
      </c>
      <c r="C32" s="5" t="str">
        <f t="shared" si="0"/>
        <v>11_96</v>
      </c>
      <c r="D32" s="24" t="s">
        <v>2540</v>
      </c>
      <c r="O32" s="5" t="s">
        <v>2608</v>
      </c>
      <c r="P32" s="5" t="str">
        <f t="shared" si="10"/>
        <v>MiSeq-MiSeq Reagent Kit v3 (600 cycle)-Yes-8</v>
      </c>
      <c r="Q32" s="5">
        <v>251</v>
      </c>
      <c r="R32" s="5">
        <v>251</v>
      </c>
    </row>
    <row r="33" spans="1:18">
      <c r="A33" s="5">
        <v>12</v>
      </c>
      <c r="B33" s="5">
        <v>96</v>
      </c>
      <c r="C33" s="5" t="str">
        <f t="shared" si="0"/>
        <v>12_96</v>
      </c>
      <c r="D33" s="24" t="s">
        <v>16</v>
      </c>
      <c r="O33" s="5" t="s">
        <v>22</v>
      </c>
      <c r="P33" s="5" t="str">
        <f t="shared" si="10"/>
        <v>MiniSeq-MiniSeq High Output Kit (300 cycles)-Yes-8</v>
      </c>
      <c r="Q33" s="5">
        <v>151</v>
      </c>
      <c r="R33" s="5">
        <v>151</v>
      </c>
    </row>
    <row r="34" spans="1:18">
      <c r="A34" s="5">
        <v>13</v>
      </c>
      <c r="B34" s="5">
        <v>96</v>
      </c>
      <c r="C34" s="5" t="str">
        <f t="shared" si="0"/>
        <v>13_96</v>
      </c>
      <c r="D34" s="24" t="s">
        <v>14</v>
      </c>
      <c r="O34" s="5" t="s">
        <v>23</v>
      </c>
      <c r="P34" s="5" t="str">
        <f t="shared" si="10"/>
        <v>MiniSeq-MiniSeq Mid Output Kit (300 cycles)-Yes-8</v>
      </c>
      <c r="Q34" s="5">
        <v>151</v>
      </c>
      <c r="R34" s="5">
        <v>151</v>
      </c>
    </row>
    <row r="35" spans="1:18">
      <c r="A35" s="5">
        <v>14</v>
      </c>
      <c r="B35" s="5">
        <v>96</v>
      </c>
      <c r="C35" s="5" t="str">
        <f t="shared" si="0"/>
        <v>14_96</v>
      </c>
      <c r="D35" s="24" t="s">
        <v>13</v>
      </c>
      <c r="O35" s="5" t="s">
        <v>2609</v>
      </c>
      <c r="P35" s="5" t="str">
        <f t="shared" si="10"/>
        <v>NextSeq-NextSeq 500/550 Mid Output Kit v2 (300 cycles)-Yes-8</v>
      </c>
      <c r="Q35" s="5">
        <v>151</v>
      </c>
      <c r="R35" s="5">
        <v>151</v>
      </c>
    </row>
    <row r="36" spans="1:18">
      <c r="A36" s="5">
        <v>15</v>
      </c>
      <c r="B36" s="5">
        <v>96</v>
      </c>
      <c r="C36" s="5" t="str">
        <f t="shared" si="0"/>
        <v>15_96</v>
      </c>
      <c r="D36" s="24" t="s">
        <v>2550</v>
      </c>
      <c r="O36" s="5" t="s">
        <v>2610</v>
      </c>
      <c r="P36" s="5" t="str">
        <f t="shared" si="10"/>
        <v>NextSeq-NextSeq 500/550 High Output Kit v2 (300 cycles)-Yes-8</v>
      </c>
      <c r="Q36" s="5">
        <v>151</v>
      </c>
      <c r="R36" s="5">
        <v>151</v>
      </c>
    </row>
    <row r="37" spans="1:18">
      <c r="A37" s="5">
        <v>16</v>
      </c>
      <c r="B37" s="5">
        <v>96</v>
      </c>
      <c r="C37" s="5" t="str">
        <f t="shared" si="0"/>
        <v>16_96</v>
      </c>
      <c r="D37" s="24" t="s">
        <v>18</v>
      </c>
      <c r="O37" s="5" t="s">
        <v>24</v>
      </c>
      <c r="P37" s="5" t="str">
        <f t="shared" si="10"/>
        <v>NovaSeq-NovaSeq 5000/6000 S2 Reagent Kit (300 cycles)-Yes-8</v>
      </c>
      <c r="Q37" s="5">
        <v>151</v>
      </c>
      <c r="R37" s="5">
        <v>151</v>
      </c>
    </row>
    <row r="38" spans="1:18">
      <c r="A38" s="5">
        <v>17</v>
      </c>
      <c r="B38" s="5">
        <v>96</v>
      </c>
      <c r="C38" s="5" t="str">
        <f t="shared" si="0"/>
        <v>17_96</v>
      </c>
      <c r="D38" s="24" t="s">
        <v>17</v>
      </c>
      <c r="O38" s="5" t="s">
        <v>2623</v>
      </c>
      <c r="P38" s="5" t="str">
        <f t="shared" si="10"/>
        <v>HiSeq-HiSeq 3000/4000 SBS Kit (300 cycles)-HiSeq3000-Yes-8</v>
      </c>
      <c r="Q38" s="5">
        <v>151</v>
      </c>
      <c r="R38" s="5">
        <v>151</v>
      </c>
    </row>
    <row r="39" spans="1:18">
      <c r="A39" s="5">
        <v>18</v>
      </c>
      <c r="B39" s="5">
        <v>96</v>
      </c>
      <c r="C39" s="5" t="str">
        <f t="shared" si="0"/>
        <v>18_96</v>
      </c>
      <c r="D39" s="24" t="s">
        <v>2551</v>
      </c>
      <c r="O39" s="5" t="s">
        <v>2624</v>
      </c>
      <c r="P39" s="5" t="str">
        <f t="shared" si="10"/>
        <v>HiSeq-HiSeq 3000/4000 SBS Kit (300 cycles)-HiSeq4000-Yes-8</v>
      </c>
      <c r="Q39" s="5">
        <v>151</v>
      </c>
      <c r="R39" s="5">
        <v>151</v>
      </c>
    </row>
    <row r="40" spans="1:18">
      <c r="A40" s="5">
        <v>19</v>
      </c>
      <c r="B40" s="5">
        <v>96</v>
      </c>
      <c r="C40" s="5" t="str">
        <f t="shared" si="0"/>
        <v>19_96</v>
      </c>
      <c r="D40" s="24" t="s">
        <v>2552</v>
      </c>
      <c r="O40" s="5" t="s">
        <v>2372</v>
      </c>
      <c r="P40" s="5" t="str">
        <f>O40&amp;"-"&amp;"No"&amp;"-"&amp;"8"</f>
        <v>MiSeq-MiSeq Reagent Kit v2 (300 cycle)-No-8</v>
      </c>
      <c r="Q40" s="5">
        <v>231</v>
      </c>
      <c r="R40" s="5">
        <v>71</v>
      </c>
    </row>
    <row r="41" spans="1:18">
      <c r="A41" s="5">
        <v>20</v>
      </c>
      <c r="B41" s="5">
        <v>96</v>
      </c>
      <c r="C41" s="5" t="str">
        <f t="shared" si="0"/>
        <v>20_96</v>
      </c>
      <c r="D41" s="24" t="s">
        <v>36</v>
      </c>
      <c r="O41" s="5" t="s">
        <v>2373</v>
      </c>
      <c r="P41" s="5" t="str">
        <f t="shared" ref="P41:P52" si="11">O41&amp;"-"&amp;"No"&amp;"-"&amp;"8"</f>
        <v>MiSeq-MiSeq Reagent Kit v2 (500cycle)-No-8</v>
      </c>
      <c r="Q41" s="5">
        <v>251</v>
      </c>
      <c r="R41" s="5">
        <v>251</v>
      </c>
    </row>
    <row r="42" spans="1:18">
      <c r="A42" s="5">
        <v>21</v>
      </c>
      <c r="B42" s="5" t="s">
        <v>2332</v>
      </c>
      <c r="C42" s="5" t="str">
        <f t="shared" si="0"/>
        <v>21_8A</v>
      </c>
      <c r="D42" s="5" t="s">
        <v>43</v>
      </c>
      <c r="O42" s="5" t="s">
        <v>2374</v>
      </c>
      <c r="P42" s="5" t="str">
        <f t="shared" si="11"/>
        <v>MiSeq-MiSeq Reagent Micro Kit, v2 (300 cycles)-No-8</v>
      </c>
      <c r="Q42" s="5">
        <v>231</v>
      </c>
      <c r="R42" s="5">
        <v>71</v>
      </c>
    </row>
    <row r="43" spans="1:18">
      <c r="A43" s="5">
        <v>22</v>
      </c>
      <c r="B43" s="5" t="s">
        <v>2332</v>
      </c>
      <c r="C43" s="5" t="str">
        <f t="shared" si="0"/>
        <v>22_8A</v>
      </c>
      <c r="D43" s="5" t="s">
        <v>44</v>
      </c>
      <c r="O43" s="5" t="s">
        <v>2375</v>
      </c>
      <c r="P43" s="5" t="str">
        <f t="shared" si="11"/>
        <v>MiSeq-MiSeq Reagent Nano Kit, v2 (300 cycles)-No-8</v>
      </c>
      <c r="Q43" s="5">
        <v>231</v>
      </c>
      <c r="R43" s="5">
        <v>71</v>
      </c>
    </row>
    <row r="44" spans="1:18">
      <c r="A44" s="5">
        <v>21</v>
      </c>
      <c r="B44" s="5" t="s">
        <v>2333</v>
      </c>
      <c r="C44" s="5" t="str">
        <f t="shared" si="0"/>
        <v>21_8B</v>
      </c>
      <c r="D44" s="5" t="s">
        <v>45</v>
      </c>
      <c r="O44" s="5" t="s">
        <v>2376</v>
      </c>
      <c r="P44" s="5" t="str">
        <f t="shared" si="11"/>
        <v>MiSeq-MiSeq Reagent Nano Kit, v2 (500 cycles)-No-8</v>
      </c>
      <c r="Q44" s="5">
        <v>251</v>
      </c>
      <c r="R44" s="5">
        <v>251</v>
      </c>
    </row>
    <row r="45" spans="1:18">
      <c r="A45" s="5">
        <v>22</v>
      </c>
      <c r="B45" s="5" t="s">
        <v>2333</v>
      </c>
      <c r="C45" s="5" t="str">
        <f t="shared" si="0"/>
        <v>22_8B</v>
      </c>
      <c r="D45" s="5" t="s">
        <v>46</v>
      </c>
      <c r="O45" s="5" t="s">
        <v>2608</v>
      </c>
      <c r="P45" s="5" t="str">
        <f t="shared" si="11"/>
        <v>MiSeq-MiSeq Reagent Kit v3 (600 cycle)-No-8</v>
      </c>
      <c r="Q45" s="5">
        <v>251</v>
      </c>
      <c r="R45" s="5">
        <v>251</v>
      </c>
    </row>
    <row r="46" spans="1:18">
      <c r="A46" s="5">
        <v>21</v>
      </c>
      <c r="B46" s="5" t="s">
        <v>2341</v>
      </c>
      <c r="C46" s="5" t="str">
        <f t="shared" si="0"/>
        <v>21_96UA</v>
      </c>
      <c r="D46" s="5" t="s">
        <v>48</v>
      </c>
      <c r="O46" s="5" t="s">
        <v>22</v>
      </c>
      <c r="P46" s="5" t="str">
        <f t="shared" si="11"/>
        <v>MiniSeq-MiniSeq High Output Kit (300 cycles)-No-8</v>
      </c>
      <c r="Q46" s="5">
        <v>231</v>
      </c>
      <c r="R46" s="5">
        <v>71</v>
      </c>
    </row>
    <row r="47" spans="1:18">
      <c r="A47" s="5">
        <v>22</v>
      </c>
      <c r="B47" s="5" t="s">
        <v>2341</v>
      </c>
      <c r="C47" s="5" t="str">
        <f t="shared" si="0"/>
        <v>22_96UA</v>
      </c>
      <c r="D47" s="5" t="s">
        <v>47</v>
      </c>
      <c r="O47" s="5" t="s">
        <v>23</v>
      </c>
      <c r="P47" s="5" t="str">
        <f t="shared" si="11"/>
        <v>MiniSeq-MiniSeq Mid Output Kit (300 cycles)-No-8</v>
      </c>
      <c r="Q47" s="5">
        <v>231</v>
      </c>
      <c r="R47" s="5">
        <v>71</v>
      </c>
    </row>
    <row r="48" spans="1:18">
      <c r="A48" s="5">
        <v>21</v>
      </c>
      <c r="B48" s="5" t="s">
        <v>2342</v>
      </c>
      <c r="C48" s="5" t="str">
        <f t="shared" si="0"/>
        <v>21_96UB</v>
      </c>
      <c r="D48" s="5" t="s">
        <v>49</v>
      </c>
      <c r="O48" s="5" t="s">
        <v>2609</v>
      </c>
      <c r="P48" s="5" t="str">
        <f t="shared" si="11"/>
        <v>NextSeq-NextSeq 500/550 Mid Output Kit v2 (300 cycles)-No-8</v>
      </c>
      <c r="Q48" s="5">
        <v>231</v>
      </c>
      <c r="R48" s="5">
        <v>71</v>
      </c>
    </row>
    <row r="49" spans="1:18">
      <c r="A49" s="5">
        <v>22</v>
      </c>
      <c r="B49" s="5" t="s">
        <v>2342</v>
      </c>
      <c r="C49" s="5" t="str">
        <f t="shared" si="0"/>
        <v>22_96UB</v>
      </c>
      <c r="D49" s="5" t="s">
        <v>50</v>
      </c>
      <c r="O49" s="5" t="s">
        <v>2610</v>
      </c>
      <c r="P49" s="5" t="str">
        <f t="shared" si="11"/>
        <v>NextSeq-NextSeq 500/550 High Output Kit v2 (300 cycles)-No-8</v>
      </c>
      <c r="Q49" s="5">
        <v>231</v>
      </c>
      <c r="R49" s="5">
        <v>71</v>
      </c>
    </row>
    <row r="50" spans="1:18">
      <c r="A50" s="5">
        <v>23</v>
      </c>
      <c r="B50" s="5" t="s">
        <v>2338</v>
      </c>
      <c r="C50" s="5" t="str">
        <f t="shared" si="0"/>
        <v>23_12L</v>
      </c>
      <c r="D50" s="5" t="s">
        <v>2329</v>
      </c>
      <c r="O50" s="5" t="s">
        <v>24</v>
      </c>
      <c r="P50" s="5" t="str">
        <f t="shared" si="11"/>
        <v>NovaSeq-NovaSeq 5000/6000 S2 Reagent Kit (300 cycles)-No-8</v>
      </c>
      <c r="Q50" s="5">
        <v>231</v>
      </c>
      <c r="R50" s="5">
        <v>71</v>
      </c>
    </row>
    <row r="51" spans="1:18">
      <c r="A51" s="5">
        <v>23</v>
      </c>
      <c r="B51" s="5" t="s">
        <v>2339</v>
      </c>
      <c r="C51" s="5" t="str">
        <f t="shared" si="0"/>
        <v>23_96L</v>
      </c>
      <c r="D51" s="5" t="s">
        <v>2325</v>
      </c>
      <c r="O51" s="5" t="s">
        <v>2623</v>
      </c>
      <c r="P51" s="5" t="str">
        <f t="shared" si="11"/>
        <v>HiSeq-HiSeq 3000/4000 SBS Kit (300 cycles)-HiSeq3000-No-8</v>
      </c>
      <c r="Q51" s="5">
        <v>231</v>
      </c>
      <c r="R51" s="5">
        <v>71</v>
      </c>
    </row>
    <row r="52" spans="1:18">
      <c r="A52" s="46">
        <v>24</v>
      </c>
      <c r="B52" s="5" t="s">
        <v>2339</v>
      </c>
      <c r="C52" s="5" t="str">
        <f t="shared" si="0"/>
        <v>24_96L</v>
      </c>
      <c r="D52" s="5" t="s">
        <v>2324</v>
      </c>
      <c r="O52" s="5" t="s">
        <v>2624</v>
      </c>
      <c r="P52" s="5" t="str">
        <f t="shared" si="11"/>
        <v>HiSeq-HiSeq 3000/4000 SBS Kit (300 cycles)-HiSeq4000-No-8</v>
      </c>
      <c r="Q52" s="5">
        <v>231</v>
      </c>
      <c r="R52" s="5">
        <v>71</v>
      </c>
    </row>
    <row r="53" spans="1:18">
      <c r="A53" s="5">
        <v>25</v>
      </c>
      <c r="B53" s="5" t="s">
        <v>2339</v>
      </c>
      <c r="C53" s="5" t="str">
        <f t="shared" si="0"/>
        <v>25_96L</v>
      </c>
      <c r="D53" s="5" t="s">
        <v>2326</v>
      </c>
      <c r="O53" s="5" t="s">
        <v>2372</v>
      </c>
      <c r="P53" s="5" t="str">
        <f>O53&amp;"-"&amp;"No"&amp;"-"&amp;"10"</f>
        <v>MiSeq-MiSeq Reagent Kit v2 (300 cycle)-No-10</v>
      </c>
      <c r="Q53" s="5">
        <v>231</v>
      </c>
      <c r="R53" s="5">
        <v>71</v>
      </c>
    </row>
    <row r="54" spans="1:18">
      <c r="A54" s="5">
        <v>26</v>
      </c>
      <c r="B54" s="5" t="s">
        <v>2339</v>
      </c>
      <c r="C54" s="5" t="str">
        <f t="shared" si="0"/>
        <v>26_96L</v>
      </c>
      <c r="D54" s="5" t="s">
        <v>2327</v>
      </c>
      <c r="O54" s="5" t="s">
        <v>2373</v>
      </c>
      <c r="P54" s="5" t="str">
        <f t="shared" ref="P54:P65" si="12">O54&amp;"-"&amp;"No"&amp;"-"&amp;"10"</f>
        <v>MiSeq-MiSeq Reagent Kit v2 (500cycle)-No-10</v>
      </c>
      <c r="Q54" s="5">
        <v>231</v>
      </c>
      <c r="R54" s="5">
        <v>71</v>
      </c>
    </row>
    <row r="55" spans="1:18">
      <c r="A55" s="5">
        <v>24</v>
      </c>
      <c r="B55" s="5" t="s">
        <v>2338</v>
      </c>
      <c r="C55" s="5" t="str">
        <f t="shared" si="0"/>
        <v>24_12L</v>
      </c>
      <c r="D55" s="5" t="s">
        <v>2330</v>
      </c>
      <c r="O55" s="5" t="s">
        <v>2374</v>
      </c>
      <c r="P55" s="5" t="str">
        <f t="shared" si="12"/>
        <v>MiSeq-MiSeq Reagent Micro Kit, v2 (300 cycles)-No-10</v>
      </c>
      <c r="Q55" s="5">
        <v>231</v>
      </c>
      <c r="R55" s="5">
        <v>71</v>
      </c>
    </row>
    <row r="56" spans="1:18">
      <c r="A56" s="5">
        <v>25</v>
      </c>
      <c r="B56" s="5" t="s">
        <v>2338</v>
      </c>
      <c r="C56" s="5" t="str">
        <f t="shared" si="0"/>
        <v>25_12L</v>
      </c>
      <c r="D56" s="5" t="s">
        <v>2328</v>
      </c>
      <c r="O56" s="5" t="s">
        <v>2375</v>
      </c>
      <c r="P56" s="5" t="str">
        <f t="shared" si="12"/>
        <v>MiSeq-MiSeq Reagent Nano Kit, v2 (300 cycles)-No-10</v>
      </c>
      <c r="Q56" s="5">
        <v>231</v>
      </c>
      <c r="R56" s="5">
        <v>71</v>
      </c>
    </row>
    <row r="57" spans="1:18">
      <c r="A57" s="5">
        <v>26</v>
      </c>
      <c r="B57" s="5" t="s">
        <v>2338</v>
      </c>
      <c r="C57" s="5" t="str">
        <f t="shared" si="0"/>
        <v>26_12L</v>
      </c>
      <c r="D57" s="5" t="s">
        <v>2331</v>
      </c>
      <c r="O57" s="5" t="s">
        <v>2376</v>
      </c>
      <c r="P57" s="5" t="str">
        <f t="shared" si="12"/>
        <v>MiSeq-MiSeq Reagent Nano Kit, v2 (500 cycles)-No-10</v>
      </c>
      <c r="Q57" s="5">
        <v>231</v>
      </c>
      <c r="R57" s="5">
        <v>71</v>
      </c>
    </row>
    <row r="58" spans="1:18">
      <c r="A58" s="5">
        <v>21</v>
      </c>
      <c r="B58" s="5" t="s">
        <v>2343</v>
      </c>
      <c r="C58" s="5" t="str">
        <f t="shared" si="0"/>
        <v>21_96UC</v>
      </c>
      <c r="D58" s="5" t="s">
        <v>1698</v>
      </c>
      <c r="O58" s="5" t="s">
        <v>2608</v>
      </c>
      <c r="P58" s="5" t="str">
        <f t="shared" si="12"/>
        <v>MiSeq-MiSeq Reagent Kit v3 (600 cycle)-No-10</v>
      </c>
      <c r="Q58" s="5">
        <v>251</v>
      </c>
      <c r="R58" s="5">
        <v>251</v>
      </c>
    </row>
    <row r="59" spans="1:18">
      <c r="A59" s="5">
        <v>22</v>
      </c>
      <c r="B59" s="5" t="s">
        <v>2343</v>
      </c>
      <c r="C59" s="5" t="str">
        <f t="shared" si="0"/>
        <v>22_96UC</v>
      </c>
      <c r="D59" s="5" t="s">
        <v>1714</v>
      </c>
      <c r="O59" s="5" t="s">
        <v>22</v>
      </c>
      <c r="P59" s="5" t="str">
        <f t="shared" si="12"/>
        <v>MiniSeq-MiniSeq High Output Kit (300 cycles)-No-10</v>
      </c>
      <c r="Q59" s="5">
        <v>229</v>
      </c>
      <c r="R59" s="5">
        <v>69</v>
      </c>
    </row>
    <row r="60" spans="1:18">
      <c r="A60" s="5">
        <v>21</v>
      </c>
      <c r="B60" s="5" t="s">
        <v>2344</v>
      </c>
      <c r="C60" s="5" t="str">
        <f t="shared" si="0"/>
        <v>21_96UD</v>
      </c>
      <c r="D60" s="5" t="s">
        <v>1699</v>
      </c>
      <c r="O60" s="5" t="s">
        <v>23</v>
      </c>
      <c r="P60" s="5" t="str">
        <f t="shared" si="12"/>
        <v>MiniSeq-MiniSeq Mid Output Kit (300 cycles)-No-10</v>
      </c>
      <c r="Q60" s="5">
        <v>229</v>
      </c>
      <c r="R60" s="5">
        <v>69</v>
      </c>
    </row>
    <row r="61" spans="1:18">
      <c r="A61" s="5">
        <v>22</v>
      </c>
      <c r="B61" s="5" t="s">
        <v>2344</v>
      </c>
      <c r="C61" s="5" t="str">
        <f t="shared" si="0"/>
        <v>22_96UD</v>
      </c>
      <c r="D61" s="5" t="s">
        <v>1715</v>
      </c>
      <c r="O61" s="5" t="s">
        <v>2609</v>
      </c>
      <c r="P61" s="5" t="str">
        <f t="shared" si="12"/>
        <v>NextSeq-NextSeq 500/550 Mid Output Kit v2 (300 cycles)-No-10</v>
      </c>
      <c r="Q61" s="5">
        <v>229</v>
      </c>
      <c r="R61" s="5">
        <v>69</v>
      </c>
    </row>
    <row r="62" spans="1:18">
      <c r="A62" s="5">
        <v>20</v>
      </c>
      <c r="B62" s="5" t="s">
        <v>2341</v>
      </c>
      <c r="C62" s="5" t="str">
        <f t="shared" si="0"/>
        <v>20_96UA</v>
      </c>
      <c r="D62" s="24" t="s">
        <v>36</v>
      </c>
      <c r="O62" s="5" t="s">
        <v>2610</v>
      </c>
      <c r="P62" s="5" t="str">
        <f t="shared" si="12"/>
        <v>NextSeq-NextSeq 500/550 High Output Kit v2 (300 cycles)-No-10</v>
      </c>
      <c r="Q62" s="5">
        <v>229</v>
      </c>
      <c r="R62" s="5">
        <v>69</v>
      </c>
    </row>
    <row r="63" spans="1:18">
      <c r="A63" s="5">
        <v>20</v>
      </c>
      <c r="B63" s="5" t="s">
        <v>2342</v>
      </c>
      <c r="C63" s="5" t="str">
        <f t="shared" si="0"/>
        <v>20_96UB</v>
      </c>
      <c r="D63" s="24" t="s">
        <v>36</v>
      </c>
      <c r="O63" s="5" t="s">
        <v>24</v>
      </c>
      <c r="P63" s="5" t="str">
        <f t="shared" si="12"/>
        <v>NovaSeq-NovaSeq 5000/6000 S2 Reagent Kit (300 cycles)-No-10</v>
      </c>
      <c r="Q63" s="5">
        <v>231</v>
      </c>
      <c r="R63" s="5">
        <v>71</v>
      </c>
    </row>
    <row r="64" spans="1:18">
      <c r="A64" s="5">
        <v>20</v>
      </c>
      <c r="B64" s="5" t="s">
        <v>2343</v>
      </c>
      <c r="C64" s="5" t="str">
        <f t="shared" si="0"/>
        <v>20_96UC</v>
      </c>
      <c r="D64" s="24" t="s">
        <v>36</v>
      </c>
      <c r="O64" s="5" t="s">
        <v>2623</v>
      </c>
      <c r="P64" s="5" t="str">
        <f t="shared" si="12"/>
        <v>HiSeq-HiSeq 3000/4000 SBS Kit (300 cycles)-HiSeq3000-No-10</v>
      </c>
      <c r="Q64" s="5">
        <v>231</v>
      </c>
      <c r="R64" s="5">
        <v>71</v>
      </c>
    </row>
    <row r="65" spans="1:18">
      <c r="A65" s="5">
        <v>20</v>
      </c>
      <c r="B65" s="5" t="s">
        <v>2344</v>
      </c>
      <c r="C65" s="5" t="str">
        <f t="shared" si="0"/>
        <v>20_96UD</v>
      </c>
      <c r="D65" s="24" t="s">
        <v>36</v>
      </c>
      <c r="O65" s="5" t="s">
        <v>2624</v>
      </c>
      <c r="P65" s="5" t="str">
        <f t="shared" si="12"/>
        <v>HiSeq-HiSeq 3000/4000 SBS Kit (300 cycles)-HiSeq4000-No-10</v>
      </c>
      <c r="Q65" s="5">
        <v>231</v>
      </c>
      <c r="R65" s="5">
        <v>71</v>
      </c>
    </row>
    <row r="66" spans="1:18">
      <c r="A66" s="5">
        <v>20</v>
      </c>
      <c r="B66" s="5" t="s">
        <v>2332</v>
      </c>
      <c r="C66" s="5" t="str">
        <f t="shared" si="0"/>
        <v>20_8A</v>
      </c>
      <c r="D66" s="5" t="s">
        <v>37</v>
      </c>
      <c r="O66" s="5" t="s">
        <v>2372</v>
      </c>
      <c r="P66" s="5" t="str">
        <f>O66&amp;"-"&amp;"Yes"&amp;"-"&amp;"10"</f>
        <v>MiSeq-MiSeq Reagent Kit v2 (300 cycle)-Yes-10</v>
      </c>
      <c r="Q66" s="5">
        <v>151</v>
      </c>
      <c r="R66" s="5">
        <v>151</v>
      </c>
    </row>
    <row r="67" spans="1:18">
      <c r="A67" s="5">
        <v>20</v>
      </c>
      <c r="B67" s="5" t="s">
        <v>2333</v>
      </c>
      <c r="C67" s="5" t="str">
        <f t="shared" ref="C67:C69" si="13">A67&amp;"_"&amp;B67</f>
        <v>20_8B</v>
      </c>
      <c r="D67" s="5" t="s">
        <v>37</v>
      </c>
      <c r="O67" s="5" t="s">
        <v>2373</v>
      </c>
      <c r="P67" s="5" t="str">
        <f t="shared" ref="P67:P78" si="14">O67&amp;"-"&amp;"Yes"&amp;"-"&amp;"10"</f>
        <v>MiSeq-MiSeq Reagent Kit v2 (500cycle)-Yes-10</v>
      </c>
      <c r="Q67" s="5">
        <v>151</v>
      </c>
      <c r="R67" s="5">
        <v>151</v>
      </c>
    </row>
    <row r="68" spans="1:18">
      <c r="A68" s="5">
        <v>20</v>
      </c>
      <c r="C68" s="5" t="str">
        <f t="shared" si="13"/>
        <v>20_</v>
      </c>
      <c r="D68" s="5" t="s">
        <v>37</v>
      </c>
      <c r="O68" s="5" t="s">
        <v>2374</v>
      </c>
      <c r="P68" s="5" t="str">
        <f t="shared" si="14"/>
        <v>MiSeq-MiSeq Reagent Micro Kit, v2 (300 cycles)-Yes-10</v>
      </c>
      <c r="Q68" s="5">
        <v>151</v>
      </c>
      <c r="R68" s="5">
        <v>151</v>
      </c>
    </row>
    <row r="69" spans="1:18">
      <c r="A69" s="5">
        <v>20</v>
      </c>
      <c r="C69" s="5" t="str">
        <f t="shared" si="13"/>
        <v>20_</v>
      </c>
      <c r="D69" s="5" t="s">
        <v>37</v>
      </c>
      <c r="O69" s="5" t="s">
        <v>2375</v>
      </c>
      <c r="P69" s="5" t="str">
        <f t="shared" si="14"/>
        <v>MiSeq-MiSeq Reagent Nano Kit, v2 (300 cycles)-Yes-10</v>
      </c>
      <c r="Q69" s="5">
        <v>151</v>
      </c>
      <c r="R69" s="5">
        <v>151</v>
      </c>
    </row>
    <row r="70" spans="1:18">
      <c r="O70" s="5" t="s">
        <v>2376</v>
      </c>
      <c r="P70" s="5" t="str">
        <f t="shared" si="14"/>
        <v>MiSeq-MiSeq Reagent Nano Kit, v2 (500 cycles)-Yes-10</v>
      </c>
      <c r="Q70" s="5">
        <v>151</v>
      </c>
      <c r="R70" s="5">
        <v>151</v>
      </c>
    </row>
    <row r="71" spans="1:18">
      <c r="O71" s="5" t="s">
        <v>2608</v>
      </c>
      <c r="P71" s="5" t="str">
        <f t="shared" si="14"/>
        <v>MiSeq-MiSeq Reagent Kit v3 (600 cycle)-Yes-10</v>
      </c>
      <c r="Q71" s="5">
        <v>149</v>
      </c>
      <c r="R71" s="5">
        <v>149</v>
      </c>
    </row>
    <row r="72" spans="1:18">
      <c r="O72" s="5" t="s">
        <v>22</v>
      </c>
      <c r="P72" s="5" t="str">
        <f t="shared" si="14"/>
        <v>MiniSeq-MiniSeq High Output Kit (300 cycles)-Yes-10</v>
      </c>
      <c r="Q72" s="5">
        <v>149</v>
      </c>
      <c r="R72" s="5">
        <v>149</v>
      </c>
    </row>
    <row r="73" spans="1:18">
      <c r="O73" s="5" t="s">
        <v>23</v>
      </c>
      <c r="P73" s="5" t="str">
        <f t="shared" si="14"/>
        <v>MiniSeq-MiniSeq Mid Output Kit (300 cycles)-Yes-10</v>
      </c>
      <c r="Q73" s="5">
        <v>149</v>
      </c>
      <c r="R73" s="5">
        <v>149</v>
      </c>
    </row>
    <row r="74" spans="1:18">
      <c r="O74" s="5" t="s">
        <v>2609</v>
      </c>
      <c r="P74" s="5" t="str">
        <f t="shared" si="14"/>
        <v>NextSeq-NextSeq 500/550 Mid Output Kit v2 (300 cycles)-Yes-10</v>
      </c>
      <c r="Q74" s="5">
        <v>149</v>
      </c>
      <c r="R74" s="5">
        <v>149</v>
      </c>
    </row>
    <row r="75" spans="1:18">
      <c r="O75" s="5" t="s">
        <v>2610</v>
      </c>
      <c r="P75" s="5" t="str">
        <f t="shared" si="14"/>
        <v>NextSeq-NextSeq 500/550 High Output Kit v2 (300 cycles)-Yes-10</v>
      </c>
      <c r="Q75" s="5">
        <v>151</v>
      </c>
      <c r="R75" s="5">
        <v>151</v>
      </c>
    </row>
    <row r="76" spans="1:18">
      <c r="O76" s="5" t="s">
        <v>24</v>
      </c>
      <c r="P76" s="5" t="str">
        <f t="shared" si="14"/>
        <v>NovaSeq-NovaSeq 5000/6000 S2 Reagent Kit (300 cycles)-Yes-10</v>
      </c>
      <c r="Q76" s="5">
        <v>151</v>
      </c>
      <c r="R76" s="5">
        <v>151</v>
      </c>
    </row>
    <row r="77" spans="1:18">
      <c r="O77" s="5" t="s">
        <v>2623</v>
      </c>
      <c r="P77" s="5" t="str">
        <f t="shared" si="14"/>
        <v>HiSeq-HiSeq 3000/4000 SBS Kit (300 cycles)-HiSeq3000-Yes-10</v>
      </c>
      <c r="Q77" s="5">
        <v>151</v>
      </c>
      <c r="R77" s="5">
        <v>151</v>
      </c>
    </row>
    <row r="78" spans="1:18">
      <c r="O78" s="5" t="s">
        <v>2624</v>
      </c>
      <c r="P78" s="5" t="str">
        <f t="shared" si="14"/>
        <v>HiSeq-HiSeq 3000/4000 SBS Kit (300 cycles)-HiSeq4000-Yes-10</v>
      </c>
      <c r="Q78" s="5">
        <v>151</v>
      </c>
      <c r="R78" s="5">
        <v>151</v>
      </c>
    </row>
  </sheetData>
  <sheetProtection algorithmName="SHA-512" hashValue="HKmU5LX/jua9KWzjWKlz6ruDQA2nHKRiVFGkmMAcBmylgnlIvG2IYwrEx7v/OnJcI5pqYsvHHE2LtTgREY+30g==" saltValue="Zh+hijFz6wrk6OYkf3zwXg==" spinCount="100000" sheet="1" objects="1" scenarios="1"/>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F1008C-8FA0-4E92-9471-09EE4ED97332}">
  <ds:schemaRefs>
    <ds:schemaRef ds:uri="http://schemas.microsoft.com/sharepoint/v3/contenttype/forms"/>
  </ds:schemaRefs>
</ds:datastoreItem>
</file>

<file path=customXml/itemProps2.xml><?xml version="1.0" encoding="utf-8"?>
<ds:datastoreItem xmlns:ds="http://schemas.openxmlformats.org/officeDocument/2006/customXml" ds:itemID="{289025BC-2C8F-49D4-BA66-0DB7C28F99FB}">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2f03e070-20ac-4ba9-a782-3397c9779ff1"/>
    <ds:schemaRef ds:uri="http://schemas.openxmlformats.org/package/2006/metadata/core-properties"/>
    <ds:schemaRef ds:uri="65f30ea8-ede7-4eda-aa93-dd6dc33d0055"/>
    <ds:schemaRef ds:uri="http://www.w3.org/XML/1998/namespace"/>
  </ds:schemaRefs>
</ds:datastoreItem>
</file>

<file path=customXml/itemProps3.xml><?xml version="1.0" encoding="utf-8"?>
<ds:datastoreItem xmlns:ds="http://schemas.openxmlformats.org/officeDocument/2006/customXml" ds:itemID="{42442EC5-4AE0-4972-996C-1F8053FB5F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vt:lpstr>
      <vt:lpstr>Input Form</vt:lpstr>
      <vt:lpstr>WorkSheet</vt:lpstr>
      <vt:lpstr>IlluminaSampleSheet</vt:lpstr>
      <vt:lpstr>SequencingSetting</vt:lpstr>
      <vt:lpstr>Data analysis</vt:lpstr>
      <vt:lpstr>UDI for IL IndexPlateLayout</vt:lpstr>
      <vt:lpstr>Index</vt:lpstr>
      <vt:lpstr>BoostPanel calculation</vt:lpstr>
      <vt:lpstr>Product information</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 Tian</dc:creator>
  <cp:lastModifiedBy>Ronnie Jean Malijan - QIAGEN</cp:lastModifiedBy>
  <cp:lastPrinted>2020-11-03T21:33:56Z</cp:lastPrinted>
  <dcterms:created xsi:type="dcterms:W3CDTF">2017-03-31T01:48:30Z</dcterms:created>
  <dcterms:modified xsi:type="dcterms:W3CDTF">2021-09-24T01:03:59Z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